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S:\JAVNA NAROČILA\NAROČANJE, NAROČILA\VELIKA NAROČILA 4301\2026\4301-8-2026 Pokopališče z zelenimi površinami v Ajdovščini\za objavo 12.5.2026\"/>
    </mc:Choice>
  </mc:AlternateContent>
  <xr:revisionPtr revIDLastSave="0" documentId="13_ncr:1_{45864CE9-9E1C-4396-8E48-EA0F62C8F681}" xr6:coauthVersionLast="47" xr6:coauthVersionMax="47" xr10:uidLastSave="{00000000-0000-0000-0000-000000000000}"/>
  <bookViews>
    <workbookView xWindow="-120" yWindow="-120" windowWidth="29040" windowHeight="15720" tabRatio="941" firstSheet="3" activeTab="4" xr2:uid="{00000000-000D-0000-FFFF-FFFF00000000}"/>
  </bookViews>
  <sheets>
    <sheet name="List4" sheetId="45" state="hidden" r:id="rId1"/>
    <sheet name="OBJEKT_GO_UVOD_REKAP" sheetId="2" r:id="rId2"/>
    <sheet name="A.PRIP_DEL" sheetId="91" r:id="rId3"/>
    <sheet name="B.ZELENA INFRASTRUKTURA" sheetId="5" r:id="rId4"/>
    <sheet name="C.GRADBENA DELA ZA ŽARNI ZID" sheetId="6" r:id="rId5"/>
    <sheet name="D.ZASADITEV" sheetId="20" r:id="rId6"/>
    <sheet name="E.URBANA OPREMA" sheetId="103" r:id="rId7"/>
    <sheet name="F.VZDRŽEVANJE ZNOTRAJ GP" sheetId="106" r:id="rId8"/>
    <sheet name="G.VZDRŽEVANJE IZVEN GP " sheetId="108" r:id="rId9"/>
    <sheet name="H.JUŽNI PARK" sheetId="111" r:id="rId10"/>
    <sheet name="I.STROJNE INSTALACIJE" sheetId="110" r:id="rId11"/>
    <sheet name="J.ELEKTRO INSTALACIJE REK." sheetId="113" r:id="rId12"/>
    <sheet name="J.ELEKTRO Opombe k popisu" sheetId="114" r:id="rId13"/>
    <sheet name="J.ELEKTRO Gradbena dela" sheetId="115" r:id="rId14"/>
    <sheet name="J.ELEKTRO RAZ. + NN" sheetId="116" r:id="rId15"/>
    <sheet name="K. PID IN PROJEKTANTSKI NADZOR" sheetId="117" r:id="rId16"/>
    <sheet name="EI-Popis DODATNA DELA" sheetId="90" state="hidden" r:id="rId17"/>
  </sheets>
  <externalReferences>
    <externalReference r:id="rId18"/>
    <externalReference r:id="rId19"/>
    <externalReference r:id="rId20"/>
    <externalReference r:id="rId21"/>
    <externalReference r:id="rId22"/>
  </externalReferences>
  <definedNames>
    <definedName name="__fak1" localSheetId="2">#REF!</definedName>
    <definedName name="__fak1" localSheetId="3">#REF!</definedName>
    <definedName name="__fak1" localSheetId="4">#REF!</definedName>
    <definedName name="__fak1" localSheetId="5">#REF!</definedName>
    <definedName name="__fak1" localSheetId="6">#REF!</definedName>
    <definedName name="__fak1" localSheetId="7">#REF!</definedName>
    <definedName name="__fak1" localSheetId="8">#REF!</definedName>
    <definedName name="__fak1">#REF!</definedName>
    <definedName name="__POP1" localSheetId="2">#REF!</definedName>
    <definedName name="__POP1" localSheetId="3">#REF!</definedName>
    <definedName name="__POP1" localSheetId="4">#REF!</definedName>
    <definedName name="__POP1" localSheetId="5">#REF!</definedName>
    <definedName name="__POP1" localSheetId="6">#REF!</definedName>
    <definedName name="__POP1" localSheetId="7">#REF!</definedName>
    <definedName name="__POP1" localSheetId="8">#REF!</definedName>
    <definedName name="__POP1">#REF!</definedName>
    <definedName name="_fak1" localSheetId="2">#REF!</definedName>
    <definedName name="_fak1" localSheetId="3">#REF!</definedName>
    <definedName name="_fak1" localSheetId="4">#REF!</definedName>
    <definedName name="_fak1" localSheetId="5">#REF!</definedName>
    <definedName name="_fak1" localSheetId="6">#REF!</definedName>
    <definedName name="_fak1" localSheetId="7">#REF!</definedName>
    <definedName name="_fak1" localSheetId="8">#REF!</definedName>
    <definedName name="_fak1">#REF!</definedName>
    <definedName name="_fak2">#REF!</definedName>
    <definedName name="_xlnm._FilterDatabase" localSheetId="2" hidden="1">A.PRIP_DEL!$D$1:$D$23</definedName>
    <definedName name="_xlnm._FilterDatabase" localSheetId="3" hidden="1">'B.ZELENA INFRASTRUKTURA'!$D$1:$D$91</definedName>
    <definedName name="_xlnm._FilterDatabase" localSheetId="4" hidden="1">'C.GRADBENA DELA ZA ŽARNI ZID'!$D$1:$D$51</definedName>
    <definedName name="_POP1">#REF!</definedName>
    <definedName name="AKUMULACIJA">#REF!</definedName>
    <definedName name="Aparati">#REF!</definedName>
    <definedName name="broj">#REF!</definedName>
    <definedName name="broj2">#REF!</definedName>
    <definedName name="DF">[1]OSNOVA!$B$39</definedName>
    <definedName name="dhfdh">#REF!</definedName>
    <definedName name="diskont">#REF!</definedName>
    <definedName name="fak">#REF!</definedName>
    <definedName name="FAK_MATERIAL">#REF!</definedName>
    <definedName name="FAKTOR">#REF!</definedName>
    <definedName name="FAKTOR_NA_URE">#REF!</definedName>
    <definedName name="FRD">[1]OSNOVA!$B$37</definedName>
    <definedName name="GĆKSDČGKFČDASLGEA">#REF!</definedName>
    <definedName name="ggg">#REF!</definedName>
    <definedName name="indeks" localSheetId="13">[2]Rekapitulacija!#REF!</definedName>
    <definedName name="indeks" localSheetId="14">[2]Rekapitulacija!#REF!</definedName>
    <definedName name="indeks">#REF!</definedName>
    <definedName name="IVERAL">#REF!</definedName>
    <definedName name="IVERAL1">#REF!</definedName>
    <definedName name="KALK_URA">#REF!</definedName>
    <definedName name="KOE">#REF!</definedName>
    <definedName name="KOEF">#REF!</definedName>
    <definedName name="koef.">#REF!</definedName>
    <definedName name="KOEF1">#REF!</definedName>
    <definedName name="koef2">#REF!</definedName>
    <definedName name="koeficijent">#REF!</definedName>
    <definedName name="lista_banke">[3]pomocna!$D$1:$D$3</definedName>
    <definedName name="lista_email">[3]pomocna!$G$1:$G$13</definedName>
    <definedName name="lista_komercijala">[3]pomocna!$A$1:$A$17</definedName>
    <definedName name="ooo">#REF!</definedName>
    <definedName name="ooooš">#REF!</definedName>
    <definedName name="_xlnm.Print_Area" localSheetId="2">A.PRIP_DEL!$A$1:$F$23</definedName>
    <definedName name="_xlnm.Print_Area" localSheetId="3">'B.ZELENA INFRASTRUKTURA'!$A$1:$F$87</definedName>
    <definedName name="_xlnm.Print_Area" localSheetId="4">'C.GRADBENA DELA ZA ŽARNI ZID'!$A$1:$F$48</definedName>
    <definedName name="_xlnm.Print_Area" localSheetId="5">D.ZASADITEV!$A$1:$F$73</definedName>
    <definedName name="_xlnm.Print_Area" localSheetId="6">'E.URBANA OPREMA'!$A$1:$F$22</definedName>
    <definedName name="_xlnm.Print_Area" localSheetId="16">'EI-Popis DODATNA DELA'!$A$1:$G$184</definedName>
    <definedName name="_xlnm.Print_Area" localSheetId="7">'F.VZDRŽEVANJE ZNOTRAJ GP'!$A$1:$F$14</definedName>
    <definedName name="_xlnm.Print_Area" localSheetId="8">'G.VZDRŽEVANJE IZVEN GP '!$A$1:$F$42</definedName>
    <definedName name="_xlnm.Print_Area" localSheetId="13">'J.ELEKTRO Gradbena dela'!$A$1:$F$67</definedName>
    <definedName name="_xlnm.Print_Area" localSheetId="11">'J.ELEKTRO INSTALACIJE REK.'!$A$1:$D$21</definedName>
    <definedName name="_xlnm.Print_Area" localSheetId="12">'J.ELEKTRO Opombe k popisu'!$A$1:$B$26</definedName>
    <definedName name="_xlnm.Print_Area" localSheetId="14">'J.ELEKTRO RAZ. + NN'!$A$1:$F$45</definedName>
    <definedName name="_xlnm.Print_Area" localSheetId="1">OBJEKT_GO_UVOD_REKAP!$A$1:$F$101</definedName>
    <definedName name="POP" localSheetId="2">#REF!</definedName>
    <definedName name="POP" localSheetId="3">#REF!</definedName>
    <definedName name="POP" localSheetId="4">#REF!</definedName>
    <definedName name="POP" localSheetId="5">#REF!</definedName>
    <definedName name="POP" localSheetId="6">#REF!</definedName>
    <definedName name="POP" localSheetId="7">#REF!</definedName>
    <definedName name="POP" localSheetId="8">#REF!</definedName>
    <definedName name="POP">#REF!</definedName>
    <definedName name="pop_1" localSheetId="2">#REF!</definedName>
    <definedName name="pop_1">#REF!</definedName>
    <definedName name="popust" localSheetId="2">#REF!</definedName>
    <definedName name="popust" localSheetId="3">#REF!</definedName>
    <definedName name="popust" localSheetId="4">#REF!</definedName>
    <definedName name="popust" localSheetId="5">#REF!</definedName>
    <definedName name="popust" localSheetId="6">#REF!</definedName>
    <definedName name="popust" localSheetId="7">#REF!</definedName>
    <definedName name="popust" localSheetId="8">#REF!</definedName>
    <definedName name="popust">#REF!</definedName>
    <definedName name="postotak" localSheetId="2">#REF!</definedName>
    <definedName name="postotak" localSheetId="3">#REF!</definedName>
    <definedName name="postotak" localSheetId="4">#REF!</definedName>
    <definedName name="postotak" localSheetId="5">#REF!</definedName>
    <definedName name="postotak" localSheetId="6">#REF!</definedName>
    <definedName name="postotak" localSheetId="7">#REF!</definedName>
    <definedName name="postotak" localSheetId="8">#REF!</definedName>
    <definedName name="postotak">#REF!</definedName>
    <definedName name="postotak1">#REF!</definedName>
    <definedName name="PROC_MATERIAL">#REF!</definedName>
    <definedName name="RAST" localSheetId="2">[4]Oprema!#REF!</definedName>
    <definedName name="RAST" localSheetId="3">[4]Oprema!#REF!</definedName>
    <definedName name="RAST" localSheetId="4">[4]Oprema!#REF!</definedName>
    <definedName name="RAST" localSheetId="5">[4]Oprema!#REF!</definedName>
    <definedName name="RAST" localSheetId="6">[4]Oprema!#REF!</definedName>
    <definedName name="RAST" localSheetId="7">[4]Oprema!#REF!</definedName>
    <definedName name="RAST" localSheetId="8">[4]Oprema!#REF!</definedName>
    <definedName name="RAST">[4]Oprema!#REF!</definedName>
    <definedName name="rast1">[4]Oprema!#REF!</definedName>
    <definedName name="SDF" localSheetId="2">#REF!</definedName>
    <definedName name="SDF" localSheetId="3">#REF!</definedName>
    <definedName name="SDF" localSheetId="4">#REF!</definedName>
    <definedName name="SDF" localSheetId="5">#REF!</definedName>
    <definedName name="SDF" localSheetId="6">#REF!</definedName>
    <definedName name="SDF" localSheetId="7">#REF!</definedName>
    <definedName name="SDF" localSheetId="8">#REF!</definedName>
    <definedName name="SDF">#REF!</definedName>
    <definedName name="sdf_1" localSheetId="2">#REF!</definedName>
    <definedName name="sdf_1">#REF!</definedName>
    <definedName name="SKUPAJ_AKUMULACIJA">#REF!</definedName>
    <definedName name="SKUPAJ_DELO">#REF!</definedName>
    <definedName name="SKUPAJ_DODATEK_NA_MATERIAL">#REF!</definedName>
    <definedName name="SKUPAJ_NETO_MATERIAL">#REF!</definedName>
    <definedName name="SKUPAJ_PREDRAČUN">#REF!</definedName>
    <definedName name="SKUPAJ_ŠT_UR">#REF!</definedName>
    <definedName name="staklo" localSheetId="2">#REF!</definedName>
    <definedName name="staklo" localSheetId="3">#REF!</definedName>
    <definedName name="staklo" localSheetId="4">#REF!</definedName>
    <definedName name="staklo" localSheetId="5">#REF!</definedName>
    <definedName name="staklo" localSheetId="6">#REF!</definedName>
    <definedName name="staklo" localSheetId="7">#REF!</definedName>
    <definedName name="staklo" localSheetId="8">#REF!</definedName>
    <definedName name="staklo">#REF!</definedName>
    <definedName name="staklo_1">#REF!</definedName>
    <definedName name="tec" localSheetId="2">#REF!</definedName>
    <definedName name="tec" localSheetId="3">#REF!</definedName>
    <definedName name="tec" localSheetId="4">#REF!</definedName>
    <definedName name="tec" localSheetId="5">#REF!</definedName>
    <definedName name="tec" localSheetId="6">#REF!</definedName>
    <definedName name="tec" localSheetId="7">#REF!</definedName>
    <definedName name="tec" localSheetId="8">#REF!</definedName>
    <definedName name="tec">#REF!</definedName>
    <definedName name="tec_1">#REF!</definedName>
    <definedName name="tecaj">#REF!</definedName>
    <definedName name="TEČAJ">#REF!</definedName>
    <definedName name="tečaj_1">#REF!</definedName>
    <definedName name="TR.UOZA" localSheetId="2">#REF!</definedName>
    <definedName name="TR.UOZA" localSheetId="3">#REF!</definedName>
    <definedName name="TR.UOZA" localSheetId="4">#REF!</definedName>
    <definedName name="TR.UOZA" localSheetId="5">#REF!</definedName>
    <definedName name="TR.UOZA" localSheetId="6">#REF!</definedName>
    <definedName name="TR.UOZA" localSheetId="7">#REF!</definedName>
    <definedName name="TR.UOZA" localSheetId="8">#REF!</definedName>
    <definedName name="TR.UOZA">#REF!</definedName>
    <definedName name="TR.UVOZA" localSheetId="2">#REF!</definedName>
    <definedName name="TR.UVOZA" localSheetId="3">#REF!</definedName>
    <definedName name="TR.UVOZA" localSheetId="4">#REF!</definedName>
    <definedName name="TR.UVOZA" localSheetId="5">#REF!</definedName>
    <definedName name="TR.UVOZA" localSheetId="6">#REF!</definedName>
    <definedName name="TR.UVOZA" localSheetId="7">#REF!</definedName>
    <definedName name="TR.UVOZA" localSheetId="8">#REF!</definedName>
    <definedName name="TR.UVOZA">#REF!</definedName>
    <definedName name="tr_uvota_1">#REF!</definedName>
    <definedName name="tr_uvoza" localSheetId="2">#REF!</definedName>
    <definedName name="tr_uvoza" localSheetId="3">#REF!</definedName>
    <definedName name="tr_uvoza" localSheetId="4">#REF!</definedName>
    <definedName name="tr_uvoza" localSheetId="5">#REF!</definedName>
    <definedName name="tr_uvoza" localSheetId="6">#REF!</definedName>
    <definedName name="tr_uvoza" localSheetId="7">#REF!</definedName>
    <definedName name="tr_uvoza" localSheetId="8">#REF!</definedName>
    <definedName name="tr_uvoza">#REF!</definedName>
    <definedName name="TRALA">#REF!</definedName>
    <definedName name="truv">#REF!</definedName>
    <definedName name="vv">[5]Rekapitulacija!$D$40</definedName>
    <definedName name="Z_27BE20E6_0C78_4BEB_8BD6_F8F0563DA3E6_.wvu.Cols" localSheetId="2" hidden="1">A.PRIP_DEL!#REF!,A.PRIP_DEL!$L:$O</definedName>
    <definedName name="Z_27BE20E6_0C78_4BEB_8BD6_F8F0563DA3E6_.wvu.Cols" localSheetId="3" hidden="1">'B.ZELENA INFRASTRUKTURA'!#REF!,'B.ZELENA INFRASTRUKTURA'!$G:$G</definedName>
    <definedName name="Z_27BE20E6_0C78_4BEB_8BD6_F8F0563DA3E6_.wvu.Cols" localSheetId="4" hidden="1">'C.GRADBENA DELA ZA ŽARNI ZID'!#REF!,'C.GRADBENA DELA ZA ŽARNI ZID'!#REF!</definedName>
    <definedName name="Z_27BE20E6_0C78_4BEB_8BD6_F8F0563DA3E6_.wvu.Cols" localSheetId="5" hidden="1">D.ZASADITEV!$G:$I,D.ZASADITEV!$R:$U</definedName>
    <definedName name="Z_27BE20E6_0C78_4BEB_8BD6_F8F0563DA3E6_.wvu.Cols" localSheetId="6" hidden="1">'E.URBANA OPREMA'!$G:$H,'E.URBANA OPREMA'!$Q:$T</definedName>
    <definedName name="Z_27BE20E6_0C78_4BEB_8BD6_F8F0563DA3E6_.wvu.Cols" localSheetId="7" hidden="1">'F.VZDRŽEVANJE ZNOTRAJ GP'!$G:$I,'F.VZDRŽEVANJE ZNOTRAJ GP'!$R:$U</definedName>
    <definedName name="Z_27BE20E6_0C78_4BEB_8BD6_F8F0563DA3E6_.wvu.Cols" localSheetId="8" hidden="1">'G.VZDRŽEVANJE IZVEN GP '!$G:$I,'G.VZDRŽEVANJE IZVEN GP '!$R:$U</definedName>
    <definedName name="Z_27BE20E6_0C78_4BEB_8BD6_F8F0563DA3E6_.wvu.Cols" localSheetId="1" hidden="1">OBJEKT_GO_UVOD_REKAP!$G:$G,OBJEKT_GO_UVOD_REKAP!$P:$S</definedName>
    <definedName name="Z_27BE20E6_0C78_4BEB_8BD6_F8F0563DA3E6_.wvu.PrintArea" localSheetId="2" hidden="1">A.PRIP_DEL!$A$1:$F$23</definedName>
    <definedName name="Z_27BE20E6_0C78_4BEB_8BD6_F8F0563DA3E6_.wvu.PrintArea" localSheetId="3" hidden="1">'B.ZELENA INFRASTRUKTURA'!$A$1:$F$91</definedName>
    <definedName name="Z_27BE20E6_0C78_4BEB_8BD6_F8F0563DA3E6_.wvu.PrintArea" localSheetId="4" hidden="1">'C.GRADBENA DELA ZA ŽARNI ZID'!$A$1:$F$51</definedName>
    <definedName name="Z_27BE20E6_0C78_4BEB_8BD6_F8F0563DA3E6_.wvu.PrintArea" localSheetId="5" hidden="1">D.ZASADITEV!$A$1:$F$26</definedName>
    <definedName name="Z_27BE20E6_0C78_4BEB_8BD6_F8F0563DA3E6_.wvu.PrintArea" localSheetId="6" hidden="1">'E.URBANA OPREMA'!$A$1:$F$24</definedName>
    <definedName name="Z_27BE20E6_0C78_4BEB_8BD6_F8F0563DA3E6_.wvu.PrintArea" localSheetId="7" hidden="1">'F.VZDRŽEVANJE ZNOTRAJ GP'!$A$1:$F$16</definedName>
    <definedName name="Z_27BE20E6_0C78_4BEB_8BD6_F8F0563DA3E6_.wvu.PrintArea" localSheetId="8" hidden="1">'G.VZDRŽEVANJE IZVEN GP '!$A$1:$F$44</definedName>
    <definedName name="Z_27BE20E6_0C78_4BEB_8BD6_F8F0563DA3E6_.wvu.PrintArea" localSheetId="1" hidden="1">OBJEKT_GO_UVOD_REKAP!$A$42:$F$105</definedName>
    <definedName name="Z_9CDC73AE_A062_4C7A_916D_274EAB3E64FF_.wvu.Cols" localSheetId="2" hidden="1">A.PRIP_DEL!#REF!,A.PRIP_DEL!$L:$O</definedName>
    <definedName name="Z_9CDC73AE_A062_4C7A_916D_274EAB3E64FF_.wvu.Cols" localSheetId="3" hidden="1">'B.ZELENA INFRASTRUKTURA'!#REF!,'B.ZELENA INFRASTRUKTURA'!$G:$G</definedName>
    <definedName name="Z_9CDC73AE_A062_4C7A_916D_274EAB3E64FF_.wvu.Cols" localSheetId="4" hidden="1">'C.GRADBENA DELA ZA ŽARNI ZID'!#REF!,'C.GRADBENA DELA ZA ŽARNI ZID'!#REF!</definedName>
    <definedName name="Z_9CDC73AE_A062_4C7A_916D_274EAB3E64FF_.wvu.Cols" localSheetId="5" hidden="1">D.ZASADITEV!$G:$I,D.ZASADITEV!$R:$U</definedName>
    <definedName name="Z_9CDC73AE_A062_4C7A_916D_274EAB3E64FF_.wvu.Cols" localSheetId="6" hidden="1">'E.URBANA OPREMA'!$G:$H,'E.URBANA OPREMA'!$Q:$T</definedName>
    <definedName name="Z_9CDC73AE_A062_4C7A_916D_274EAB3E64FF_.wvu.Cols" localSheetId="7" hidden="1">'F.VZDRŽEVANJE ZNOTRAJ GP'!$G:$I,'F.VZDRŽEVANJE ZNOTRAJ GP'!$R:$U</definedName>
    <definedName name="Z_9CDC73AE_A062_4C7A_916D_274EAB3E64FF_.wvu.Cols" localSheetId="8" hidden="1">'G.VZDRŽEVANJE IZVEN GP '!$G:$I,'G.VZDRŽEVANJE IZVEN GP '!$R:$U</definedName>
    <definedName name="Z_9CDC73AE_A062_4C7A_916D_274EAB3E64FF_.wvu.Cols" localSheetId="1" hidden="1">OBJEKT_GO_UVOD_REKAP!$G:$G,OBJEKT_GO_UVOD_REKAP!$P:$S</definedName>
    <definedName name="Z_9CDC73AE_A062_4C7A_916D_274EAB3E64FF_.wvu.PrintArea" localSheetId="2" hidden="1">A.PRIP_DEL!$A$1:$F$23</definedName>
    <definedName name="Z_9CDC73AE_A062_4C7A_916D_274EAB3E64FF_.wvu.PrintArea" localSheetId="3" hidden="1">'B.ZELENA INFRASTRUKTURA'!$A$1:$F$91</definedName>
    <definedName name="Z_9CDC73AE_A062_4C7A_916D_274EAB3E64FF_.wvu.PrintArea" localSheetId="4" hidden="1">'C.GRADBENA DELA ZA ŽARNI ZID'!$A$1:$F$51</definedName>
    <definedName name="Z_9CDC73AE_A062_4C7A_916D_274EAB3E64FF_.wvu.PrintArea" localSheetId="5" hidden="1">D.ZASADITEV!$A$1:$F$26</definedName>
    <definedName name="Z_9CDC73AE_A062_4C7A_916D_274EAB3E64FF_.wvu.PrintArea" localSheetId="6" hidden="1">'E.URBANA OPREMA'!$A$1:$F$24</definedName>
    <definedName name="Z_9CDC73AE_A062_4C7A_916D_274EAB3E64FF_.wvu.PrintArea" localSheetId="7" hidden="1">'F.VZDRŽEVANJE ZNOTRAJ GP'!$A$1:$F$16</definedName>
    <definedName name="Z_9CDC73AE_A062_4C7A_916D_274EAB3E64FF_.wvu.PrintArea" localSheetId="8" hidden="1">'G.VZDRŽEVANJE IZVEN GP '!$A$1:$F$44</definedName>
    <definedName name="Z_9CDC73AE_A062_4C7A_916D_274EAB3E64FF_.wvu.PrintArea" localSheetId="1" hidden="1">OBJEKT_GO_UVOD_REKAP!$A$42:$F$105</definedName>
    <definedName name="Z_E150F76E_9CE1_463C_9EA4_0D889E278525_.wvu.Cols" localSheetId="2" hidden="1">A.PRIP_DEL!#REF!,A.PRIP_DEL!$L:$O</definedName>
    <definedName name="Z_E150F76E_9CE1_463C_9EA4_0D889E278525_.wvu.Cols" localSheetId="3" hidden="1">'B.ZELENA INFRASTRUKTURA'!#REF!,'B.ZELENA INFRASTRUKTURA'!$G:$G</definedName>
    <definedName name="Z_E150F76E_9CE1_463C_9EA4_0D889E278525_.wvu.Cols" localSheetId="4" hidden="1">'C.GRADBENA DELA ZA ŽARNI ZID'!#REF!,'C.GRADBENA DELA ZA ŽARNI ZID'!#REF!</definedName>
    <definedName name="Z_E150F76E_9CE1_463C_9EA4_0D889E278525_.wvu.Cols" localSheetId="5" hidden="1">D.ZASADITEV!$G:$I,D.ZASADITEV!$R:$U</definedName>
    <definedName name="Z_E150F76E_9CE1_463C_9EA4_0D889E278525_.wvu.Cols" localSheetId="6" hidden="1">'E.URBANA OPREMA'!$G:$H,'E.URBANA OPREMA'!$Q:$T</definedName>
    <definedName name="Z_E150F76E_9CE1_463C_9EA4_0D889E278525_.wvu.Cols" localSheetId="7" hidden="1">'F.VZDRŽEVANJE ZNOTRAJ GP'!$G:$I,'F.VZDRŽEVANJE ZNOTRAJ GP'!$R:$U</definedName>
    <definedName name="Z_E150F76E_9CE1_463C_9EA4_0D889E278525_.wvu.Cols" localSheetId="8" hidden="1">'G.VZDRŽEVANJE IZVEN GP '!$G:$I,'G.VZDRŽEVANJE IZVEN GP '!$R:$U</definedName>
    <definedName name="Z_E150F76E_9CE1_463C_9EA4_0D889E278525_.wvu.Cols" localSheetId="1" hidden="1">OBJEKT_GO_UVOD_REKAP!$G:$G,OBJEKT_GO_UVOD_REKAP!$P:$S</definedName>
    <definedName name="Z_E150F76E_9CE1_463C_9EA4_0D889E278525_.wvu.PrintArea" localSheetId="2" hidden="1">A.PRIP_DEL!$A$1:$F$23</definedName>
    <definedName name="Z_E150F76E_9CE1_463C_9EA4_0D889E278525_.wvu.PrintArea" localSheetId="3" hidden="1">'B.ZELENA INFRASTRUKTURA'!$A$1:$F$91</definedName>
    <definedName name="Z_E150F76E_9CE1_463C_9EA4_0D889E278525_.wvu.PrintArea" localSheetId="4" hidden="1">'C.GRADBENA DELA ZA ŽARNI ZID'!$A$1:$F$51</definedName>
    <definedName name="Z_E150F76E_9CE1_463C_9EA4_0D889E278525_.wvu.PrintArea" localSheetId="5" hidden="1">D.ZASADITEV!$A$1:$F$26</definedName>
    <definedName name="Z_E150F76E_9CE1_463C_9EA4_0D889E278525_.wvu.PrintArea" localSheetId="6" hidden="1">'E.URBANA OPREMA'!$A$1:$F$24</definedName>
    <definedName name="Z_E150F76E_9CE1_463C_9EA4_0D889E278525_.wvu.PrintArea" localSheetId="7" hidden="1">'F.VZDRŽEVANJE ZNOTRAJ GP'!$A$1:$F$16</definedName>
    <definedName name="Z_E150F76E_9CE1_463C_9EA4_0D889E278525_.wvu.PrintArea" localSheetId="8" hidden="1">'G.VZDRŽEVANJE IZVEN GP '!$A$1:$F$44</definedName>
    <definedName name="Z_E150F76E_9CE1_463C_9EA4_0D889E278525_.wvu.PrintArea" localSheetId="1" hidden="1">OBJEKT_GO_UVOD_REKAP!$A$42:$F$105</definedName>
    <definedName name="Z_E93DA645_8D9C_4A06_B45A_37D792EED4DD_.wvu.Cols" localSheetId="2" hidden="1">A.PRIP_DEL!#REF!,A.PRIP_DEL!$L:$O</definedName>
    <definedName name="Z_E93DA645_8D9C_4A06_B45A_37D792EED4DD_.wvu.Cols" localSheetId="3" hidden="1">'B.ZELENA INFRASTRUKTURA'!#REF!,'B.ZELENA INFRASTRUKTURA'!$G:$G</definedName>
    <definedName name="Z_E93DA645_8D9C_4A06_B45A_37D792EED4DD_.wvu.Cols" localSheetId="4" hidden="1">'C.GRADBENA DELA ZA ŽARNI ZID'!#REF!,'C.GRADBENA DELA ZA ŽARNI ZID'!#REF!</definedName>
    <definedName name="Z_E93DA645_8D9C_4A06_B45A_37D792EED4DD_.wvu.Cols" localSheetId="5" hidden="1">D.ZASADITEV!$G:$I,D.ZASADITEV!$R:$U</definedName>
    <definedName name="Z_E93DA645_8D9C_4A06_B45A_37D792EED4DD_.wvu.Cols" localSheetId="6" hidden="1">'E.URBANA OPREMA'!$G:$H,'E.URBANA OPREMA'!$Q:$T</definedName>
    <definedName name="Z_E93DA645_8D9C_4A06_B45A_37D792EED4DD_.wvu.Cols" localSheetId="7" hidden="1">'F.VZDRŽEVANJE ZNOTRAJ GP'!$G:$I,'F.VZDRŽEVANJE ZNOTRAJ GP'!$R:$U</definedName>
    <definedName name="Z_E93DA645_8D9C_4A06_B45A_37D792EED4DD_.wvu.Cols" localSheetId="8" hidden="1">'G.VZDRŽEVANJE IZVEN GP '!$G:$I,'G.VZDRŽEVANJE IZVEN GP '!$R:$U</definedName>
    <definedName name="Z_E93DA645_8D9C_4A06_B45A_37D792EED4DD_.wvu.Cols" localSheetId="1" hidden="1">OBJEKT_GO_UVOD_REKAP!$G:$G,OBJEKT_GO_UVOD_REKAP!$P:$S</definedName>
    <definedName name="Z_E93DA645_8D9C_4A06_B45A_37D792EED4DD_.wvu.PrintArea" localSheetId="2" hidden="1">A.PRIP_DEL!$A$1:$F$23</definedName>
    <definedName name="Z_E93DA645_8D9C_4A06_B45A_37D792EED4DD_.wvu.PrintArea" localSheetId="3" hidden="1">'B.ZELENA INFRASTRUKTURA'!$A$1:$F$91</definedName>
    <definedName name="Z_E93DA645_8D9C_4A06_B45A_37D792EED4DD_.wvu.PrintArea" localSheetId="4" hidden="1">'C.GRADBENA DELA ZA ŽARNI ZID'!$A$1:$F$51</definedName>
    <definedName name="Z_E93DA645_8D9C_4A06_B45A_37D792EED4DD_.wvu.PrintArea" localSheetId="5" hidden="1">D.ZASADITEV!$A$1:$F$26</definedName>
    <definedName name="Z_E93DA645_8D9C_4A06_B45A_37D792EED4DD_.wvu.PrintArea" localSheetId="6" hidden="1">'E.URBANA OPREMA'!$A$1:$F$24</definedName>
    <definedName name="Z_E93DA645_8D9C_4A06_B45A_37D792EED4DD_.wvu.PrintArea" localSheetId="7" hidden="1">'F.VZDRŽEVANJE ZNOTRAJ GP'!$A$1:$F$16</definedName>
    <definedName name="Z_E93DA645_8D9C_4A06_B45A_37D792EED4DD_.wvu.PrintArea" localSheetId="8" hidden="1">'G.VZDRŽEVANJE IZVEN GP '!$A$1:$F$44</definedName>
    <definedName name="Z_E93DA645_8D9C_4A06_B45A_37D792EED4DD_.wvu.PrintArea" localSheetId="1" hidden="1">OBJEKT_GO_UVOD_REKAP!$A$42:$F$105</definedName>
    <definedName name="zecaj_1" localSheetId="2">#REF!</definedName>
    <definedName name="zecaj_1">#REF!</definedName>
    <definedName name="zzzz">#REF!</definedName>
  </definedNames>
  <calcPr calcId="191029"/>
  <customWorkbookViews>
    <customWorkbookView name="Uporabnik – Osebni pogled" guid="{E150F76E-9CE1-463C-9EA4-0D889E278525}" mergeInterval="0" personalView="1" maximized="1" xWindow="-8" yWindow="-8" windowWidth="1936" windowHeight="1096" tabRatio="782" activeSheetId="1"/>
    <customWorkbookView name="Borut Kirbus – Osebni pogled" guid="{E93DA645-8D9C-4A06-B45A-37D792EED4DD}" mergeInterval="0" personalView="1" maximized="1" xWindow="-8" yWindow="-8" windowWidth="1936" windowHeight="1056" tabRatio="780" activeSheetId="2"/>
    <customWorkbookView name="Uporabnik sistema Windows - Personal View" guid="{9CDC73AE-A062-4C7A-916D-274EAB3E64FF}" autoUpdate="1" mergeInterval="5" personalView="1" maximized="1" windowWidth="1676" windowHeight="804" tabRatio="780" activeSheetId="1"/>
    <customWorkbookView name="Pirc – Osebni pogled" guid="{27BE20E6-0C78-4BEB-8BD6-F8F0563DA3E6}" mergeInterval="0" personalView="1" maximized="1" xWindow="-8" yWindow="-8" windowWidth="1936" windowHeight="1056" tabRatio="782" activeSheetId="17"/>
  </customWorkbookViews>
</workbook>
</file>

<file path=xl/calcChain.xml><?xml version="1.0" encoding="utf-8"?>
<calcChain xmlns="http://schemas.openxmlformats.org/spreadsheetml/2006/main">
  <c r="F43" i="6" l="1"/>
  <c r="H89" i="110"/>
  <c r="H85" i="110"/>
  <c r="F44" i="20"/>
  <c r="F56" i="111"/>
  <c r="F38" i="5" l="1"/>
  <c r="F36" i="5"/>
  <c r="D58" i="111"/>
  <c r="F73" i="111"/>
  <c r="F69" i="111"/>
  <c r="D65" i="111"/>
  <c r="F65" i="111" s="1"/>
  <c r="F63" i="111"/>
  <c r="F62" i="111"/>
  <c r="F54" i="111"/>
  <c r="F53" i="111"/>
  <c r="F52" i="111"/>
  <c r="F51" i="111"/>
  <c r="F50" i="111"/>
  <c r="F48" i="111"/>
  <c r="F47" i="111"/>
  <c r="F46" i="111"/>
  <c r="F45" i="111"/>
  <c r="F44" i="111"/>
  <c r="F42" i="111"/>
  <c r="F41" i="111"/>
  <c r="F40" i="111"/>
  <c r="F39" i="111"/>
  <c r="F38" i="111"/>
  <c r="F28" i="111"/>
  <c r="F26" i="111"/>
  <c r="F32" i="111" l="1"/>
  <c r="F30" i="111"/>
  <c r="F27" i="108"/>
  <c r="F10" i="106"/>
  <c r="F8" i="106"/>
  <c r="F3" i="111"/>
  <c r="F5" i="111"/>
  <c r="F45" i="6"/>
  <c r="D23" i="116"/>
  <c r="F23" i="116" s="1"/>
  <c r="D21" i="116"/>
  <c r="F21" i="116"/>
  <c r="F5" i="117"/>
  <c r="F3" i="117"/>
  <c r="F43" i="116"/>
  <c r="F41" i="116"/>
  <c r="F39" i="116"/>
  <c r="F37" i="116"/>
  <c r="F29" i="116"/>
  <c r="F27" i="116"/>
  <c r="F25" i="116"/>
  <c r="F19" i="116"/>
  <c r="F17" i="116"/>
  <c r="F15" i="116"/>
  <c r="F13" i="116"/>
  <c r="F11" i="116"/>
  <c r="F9" i="116"/>
  <c r="F7" i="116"/>
  <c r="F64" i="115"/>
  <c r="F62" i="115"/>
  <c r="F60" i="115"/>
  <c r="F58" i="115"/>
  <c r="D56" i="115"/>
  <c r="F56" i="115" s="1"/>
  <c r="F54" i="115"/>
  <c r="F52" i="115"/>
  <c r="F50" i="115"/>
  <c r="F48" i="115"/>
  <c r="F46" i="115"/>
  <c r="F44" i="115"/>
  <c r="F42" i="115"/>
  <c r="F40" i="115"/>
  <c r="D38" i="115"/>
  <c r="F38" i="115" s="1"/>
  <c r="F37" i="115"/>
  <c r="F36" i="115"/>
  <c r="D27" i="115"/>
  <c r="F27" i="115" s="1"/>
  <c r="F25" i="115"/>
  <c r="D19" i="115"/>
  <c r="D21" i="115" s="1"/>
  <c r="F21" i="115" s="1"/>
  <c r="F17" i="115"/>
  <c r="F9" i="115"/>
  <c r="F7" i="115"/>
  <c r="F11" i="115" s="1"/>
  <c r="D9" i="113" s="1"/>
  <c r="H93" i="110"/>
  <c r="H82" i="110"/>
  <c r="H78" i="110"/>
  <c r="H75" i="110"/>
  <c r="H67" i="110"/>
  <c r="H62" i="110"/>
  <c r="H56" i="110"/>
  <c r="H50" i="110"/>
  <c r="H44" i="110"/>
  <c r="H39" i="110"/>
  <c r="H35" i="110"/>
  <c r="H31" i="110"/>
  <c r="H27" i="110"/>
  <c r="H23" i="110"/>
  <c r="H11" i="110"/>
  <c r="A7" i="110"/>
  <c r="F45" i="116" l="1"/>
  <c r="D19" i="113" s="1"/>
  <c r="H94" i="110"/>
  <c r="F19" i="115"/>
  <c r="D23" i="115"/>
  <c r="F23" i="115" s="1"/>
  <c r="F29" i="115" s="1"/>
  <c r="D11" i="113" s="1"/>
  <c r="D21" i="113" s="1"/>
  <c r="F66" i="115"/>
  <c r="D13" i="113" s="1"/>
  <c r="F31" i="116"/>
  <c r="D17" i="113" s="1"/>
  <c r="F8" i="117"/>
  <c r="F29" i="2" s="1"/>
  <c r="A14" i="110"/>
  <c r="A25" i="110" s="1"/>
  <c r="F28" i="2" l="1"/>
  <c r="A29" i="110"/>
  <c r="F27" i="2" l="1"/>
  <c r="A33" i="110"/>
  <c r="A37" i="110" s="1"/>
  <c r="A41" i="110" l="1"/>
  <c r="A46" i="110" s="1"/>
  <c r="A52" i="110" s="1"/>
  <c r="A58" i="110" l="1"/>
  <c r="A65" i="110" l="1"/>
  <c r="A69" i="110" s="1"/>
  <c r="A77" i="110" s="1"/>
  <c r="A80" i="110" s="1"/>
  <c r="A84" i="110" s="1"/>
  <c r="A87" i="110" s="1"/>
  <c r="A91" i="110" s="1"/>
  <c r="F19" i="111" l="1"/>
  <c r="F17" i="111"/>
  <c r="F7" i="111"/>
  <c r="F9" i="111"/>
  <c r="F11" i="111"/>
  <c r="F13" i="111"/>
  <c r="F15" i="111"/>
  <c r="F22" i="111"/>
  <c r="F70" i="20"/>
  <c r="F66" i="20"/>
  <c r="F64" i="20"/>
  <c r="F8" i="108"/>
  <c r="A16" i="108"/>
  <c r="A18" i="108" s="1"/>
  <c r="A20" i="108" s="1"/>
  <c r="A22" i="108" s="1"/>
  <c r="A32" i="108"/>
  <c r="A34" i="108" s="1"/>
  <c r="A36" i="108" s="1"/>
  <c r="A38" i="108" s="1"/>
  <c r="F4" i="106"/>
  <c r="F11" i="108"/>
  <c r="F6" i="108"/>
  <c r="F6" i="106"/>
  <c r="B25" i="2"/>
  <c r="B23" i="2"/>
  <c r="B24" i="2"/>
  <c r="F38" i="108"/>
  <c r="F36" i="108"/>
  <c r="F34" i="108"/>
  <c r="F32" i="108"/>
  <c r="F30" i="108"/>
  <c r="F25" i="108"/>
  <c r="F22" i="108"/>
  <c r="F20" i="108"/>
  <c r="F18" i="108"/>
  <c r="F16" i="108"/>
  <c r="D14" i="108"/>
  <c r="F14" i="108" s="1"/>
  <c r="F42" i="5"/>
  <c r="F7" i="103"/>
  <c r="F18" i="103"/>
  <c r="F60" i="20"/>
  <c r="D41" i="6"/>
  <c r="F41" i="6" s="1"/>
  <c r="D28" i="5"/>
  <c r="F62" i="5"/>
  <c r="D16" i="5"/>
  <c r="D84" i="5"/>
  <c r="F84" i="5" s="1"/>
  <c r="D82" i="5"/>
  <c r="F82" i="5" s="1"/>
  <c r="D80" i="5"/>
  <c r="F80" i="5" s="1"/>
  <c r="D74" i="5"/>
  <c r="D78" i="5" s="1"/>
  <c r="F78" i="5" s="1"/>
  <c r="D72" i="5"/>
  <c r="F72" i="5" s="1"/>
  <c r="D70" i="5"/>
  <c r="F70" i="5" s="1"/>
  <c r="D24" i="5"/>
  <c r="D22" i="5"/>
  <c r="D60" i="5"/>
  <c r="D20" i="5"/>
  <c r="F76" i="111" l="1"/>
  <c r="F26" i="2" s="1"/>
  <c r="F21" i="103"/>
  <c r="F23" i="2" s="1"/>
  <c r="F13" i="106"/>
  <c r="F24" i="2" s="1"/>
  <c r="F41" i="108"/>
  <c r="F25" i="2" s="1"/>
  <c r="F74" i="5"/>
  <c r="D76" i="5"/>
  <c r="F76" i="5" s="1"/>
  <c r="F16" i="5" l="1"/>
  <c r="F18" i="91"/>
  <c r="F16" i="91"/>
  <c r="F66" i="5"/>
  <c r="F46" i="5"/>
  <c r="D56" i="20" l="1"/>
  <c r="F56" i="20" s="1"/>
  <c r="F54" i="20"/>
  <c r="F53" i="20"/>
  <c r="F52" i="20"/>
  <c r="F51" i="20"/>
  <c r="D47" i="20"/>
  <c r="F42" i="20"/>
  <c r="F41" i="20"/>
  <c r="F40" i="20"/>
  <c r="F39" i="20"/>
  <c r="F38" i="20"/>
  <c r="F36" i="20"/>
  <c r="F35" i="20"/>
  <c r="F34" i="20"/>
  <c r="F33" i="20"/>
  <c r="F32" i="20"/>
  <c r="F30" i="20"/>
  <c r="F29" i="20"/>
  <c r="F28" i="20"/>
  <c r="F27" i="20"/>
  <c r="F26" i="20"/>
  <c r="F24" i="20"/>
  <c r="F23" i="20"/>
  <c r="F22" i="20"/>
  <c r="F21" i="20"/>
  <c r="F20" i="20"/>
  <c r="F10" i="20"/>
  <c r="F9" i="20"/>
  <c r="F64" i="5"/>
  <c r="B22" i="2"/>
  <c r="B21" i="2"/>
  <c r="D39" i="6"/>
  <c r="F39" i="6" s="1"/>
  <c r="F60" i="5"/>
  <c r="B20" i="2"/>
  <c r="B19" i="2"/>
  <c r="D35" i="6"/>
  <c r="F35" i="6" s="1"/>
  <c r="D37" i="6"/>
  <c r="F37" i="6" s="1"/>
  <c r="D33" i="6"/>
  <c r="F33" i="6" s="1"/>
  <c r="D31" i="6"/>
  <c r="D29" i="6"/>
  <c r="D27" i="6"/>
  <c r="D23" i="6"/>
  <c r="F23" i="6" s="1"/>
  <c r="D21" i="6"/>
  <c r="F21" i="6" s="1"/>
  <c r="D19" i="6"/>
  <c r="F19" i="6" s="1"/>
  <c r="F17" i="6"/>
  <c r="F15" i="6"/>
  <c r="D13" i="6"/>
  <c r="F13" i="6" s="1"/>
  <c r="A13" i="6"/>
  <c r="A15" i="6" s="1"/>
  <c r="A17" i="6" s="1"/>
  <c r="A19" i="6" s="1"/>
  <c r="A21" i="6" s="1"/>
  <c r="A23" i="6" s="1"/>
  <c r="A25" i="6" s="1"/>
  <c r="A27" i="6" s="1"/>
  <c r="A29" i="6" s="1"/>
  <c r="A31" i="6" s="1"/>
  <c r="A33" i="6" s="1"/>
  <c r="A35" i="6" s="1"/>
  <c r="A37" i="6" s="1"/>
  <c r="F11" i="6"/>
  <c r="F73" i="20" l="1"/>
  <c r="F22" i="2" s="1"/>
  <c r="A39" i="6"/>
  <c r="F68" i="5"/>
  <c r="F58" i="5"/>
  <c r="F31" i="6"/>
  <c r="F50" i="5"/>
  <c r="F54" i="5"/>
  <c r="F56" i="5"/>
  <c r="F52" i="5"/>
  <c r="F26" i="5"/>
  <c r="F40" i="5"/>
  <c r="F18" i="5"/>
  <c r="F44" i="5"/>
  <c r="A14" i="5"/>
  <c r="A16" i="5" s="1"/>
  <c r="A18" i="5" s="1"/>
  <c r="A20" i="5" s="1"/>
  <c r="A22" i="5" s="1"/>
  <c r="A24" i="5" s="1"/>
  <c r="A26" i="5" s="1"/>
  <c r="A28" i="5" s="1"/>
  <c r="A30" i="5" s="1"/>
  <c r="A32" i="5" s="1"/>
  <c r="A34" i="5" s="1"/>
  <c r="A36" i="5" s="1"/>
  <c r="A38" i="5" s="1"/>
  <c r="A40" i="5" s="1"/>
  <c r="A42" i="5" s="1"/>
  <c r="A44" i="5" s="1"/>
  <c r="A46" i="5" s="1"/>
  <c r="F28" i="5"/>
  <c r="F34" i="5"/>
  <c r="F30" i="5"/>
  <c r="F12" i="5"/>
  <c r="F14" i="91"/>
  <c r="F12" i="91"/>
  <c r="F25" i="6"/>
  <c r="A41" i="6" l="1"/>
  <c r="F24" i="5"/>
  <c r="F22" i="5"/>
  <c r="F20" i="5"/>
  <c r="A48" i="5" l="1"/>
  <c r="A50" i="5" s="1"/>
  <c r="A52" i="5" s="1"/>
  <c r="A54" i="5" s="1"/>
  <c r="A56" i="5" s="1"/>
  <c r="A58" i="5" s="1"/>
  <c r="A60" i="5" s="1"/>
  <c r="A62" i="5" s="1"/>
  <c r="A64" i="5" s="1"/>
  <c r="A66" i="5" s="1"/>
  <c r="A68" i="5" s="1"/>
  <c r="A70" i="5" s="1"/>
  <c r="A72" i="5" s="1"/>
  <c r="A74" i="5" s="1"/>
  <c r="A76" i="5" s="1"/>
  <c r="A78" i="5" s="1"/>
  <c r="A80" i="5" s="1"/>
  <c r="A82" i="5" s="1"/>
  <c r="A84" i="5" s="1"/>
  <c r="F32" i="5"/>
  <c r="F14" i="5"/>
  <c r="F48" i="5"/>
  <c r="A8" i="91"/>
  <c r="A10" i="91" s="1"/>
  <c r="A12" i="91" s="1"/>
  <c r="A14" i="91" s="1"/>
  <c r="A16" i="91" s="1"/>
  <c r="A18" i="91" s="1"/>
  <c r="A20" i="91" s="1"/>
  <c r="F6" i="91"/>
  <c r="F86" i="5" l="1"/>
  <c r="F20" i="2" s="1"/>
  <c r="F20" i="91"/>
  <c r="F10" i="91"/>
  <c r="F8" i="91"/>
  <c r="F22" i="91" s="1"/>
  <c r="F19" i="2" s="1"/>
  <c r="G180" i="90" l="1"/>
  <c r="G178" i="90"/>
  <c r="G176" i="90"/>
  <c r="G175" i="90"/>
  <c r="G172" i="90"/>
  <c r="G171" i="90"/>
  <c r="G167" i="90"/>
  <c r="G165" i="90"/>
  <c r="G164" i="90"/>
  <c r="G163" i="90"/>
  <c r="G160" i="90"/>
  <c r="G159" i="90"/>
  <c r="G158" i="90"/>
  <c r="G155" i="90"/>
  <c r="G153" i="90"/>
  <c r="G151" i="90"/>
  <c r="G150" i="90"/>
  <c r="G148" i="90"/>
  <c r="G147" i="90"/>
  <c r="G144" i="90"/>
  <c r="G143" i="90"/>
  <c r="G142" i="90"/>
  <c r="G139" i="90"/>
  <c r="G138" i="90"/>
  <c r="G135" i="90"/>
  <c r="G132" i="90"/>
  <c r="G130" i="90"/>
  <c r="G129" i="90"/>
  <c r="G127" i="90"/>
  <c r="G126" i="90"/>
  <c r="G125" i="90"/>
  <c r="G121" i="90"/>
  <c r="G119" i="90"/>
  <c r="G118" i="90"/>
  <c r="G115" i="90"/>
  <c r="G112" i="90"/>
  <c r="G110" i="90"/>
  <c r="G109" i="90"/>
  <c r="G108" i="90"/>
  <c r="G107" i="90"/>
  <c r="G104" i="90"/>
  <c r="G103" i="90"/>
  <c r="G102" i="90"/>
  <c r="G101" i="90"/>
  <c r="G100" i="90"/>
  <c r="G97" i="90"/>
  <c r="G96" i="90"/>
  <c r="G94" i="90"/>
  <c r="G93" i="90"/>
  <c r="G92" i="90"/>
  <c r="G89" i="90"/>
  <c r="G88" i="90"/>
  <c r="G85" i="90"/>
  <c r="G84" i="90"/>
  <c r="G82" i="90"/>
  <c r="G80" i="90"/>
  <c r="G78" i="90"/>
  <c r="G75" i="90"/>
  <c r="G74" i="90"/>
  <c r="G73" i="90"/>
  <c r="G72" i="90"/>
  <c r="G69" i="90"/>
  <c r="G66" i="90"/>
  <c r="G65" i="90"/>
  <c r="G63" i="90"/>
  <c r="G62" i="90"/>
  <c r="G59" i="90"/>
  <c r="G58" i="90"/>
  <c r="G56" i="90"/>
  <c r="G55" i="90"/>
  <c r="G53" i="90"/>
  <c r="G49" i="90"/>
  <c r="G46" i="90"/>
  <c r="G45" i="90"/>
  <c r="G44" i="90"/>
  <c r="G41" i="90"/>
  <c r="G40" i="90"/>
  <c r="G39" i="90"/>
  <c r="G38" i="90"/>
  <c r="G37" i="90"/>
  <c r="G36" i="90"/>
  <c r="G35" i="90"/>
  <c r="G34" i="90"/>
  <c r="G31" i="90"/>
  <c r="G30" i="90"/>
  <c r="G29" i="90"/>
  <c r="G28" i="90"/>
  <c r="G27" i="90"/>
  <c r="G26" i="90"/>
  <c r="G25" i="90"/>
  <c r="G22" i="90"/>
  <c r="G13" i="90"/>
  <c r="G12" i="90"/>
  <c r="G11" i="90"/>
  <c r="G9" i="90"/>
  <c r="G8" i="90"/>
  <c r="G7" i="90"/>
  <c r="G184" i="90" l="1"/>
  <c r="A50" i="2" l="1"/>
  <c r="A52" i="2" s="1"/>
  <c r="A54" i="2" s="1"/>
  <c r="A56" i="2" s="1"/>
  <c r="A58" i="2" s="1"/>
  <c r="A60" i="2" s="1"/>
  <c r="A62" i="2" s="1"/>
  <c r="A64" i="2" s="1"/>
  <c r="A66" i="2" s="1"/>
  <c r="A86" i="2" s="1"/>
  <c r="A88" i="2" s="1"/>
  <c r="A90" i="2" s="1"/>
  <c r="A92" i="2" s="1"/>
  <c r="A94" i="2" s="1"/>
  <c r="A96" i="2" s="1"/>
  <c r="A98" i="2" s="1"/>
  <c r="F29" i="6" l="1"/>
  <c r="F27" i="6"/>
  <c r="F47" i="6" s="1"/>
  <c r="F21" i="2" l="1"/>
  <c r="F32" i="2" s="1"/>
  <c r="A26" i="114"/>
  <c r="F34" i="2" l="1"/>
  <c r="F36" i="2" s="1"/>
  <c r="F38" i="2" s="1"/>
</calcChain>
</file>

<file path=xl/sharedStrings.xml><?xml version="1.0" encoding="utf-8"?>
<sst xmlns="http://schemas.openxmlformats.org/spreadsheetml/2006/main" count="1004" uniqueCount="510">
  <si>
    <t>faza:</t>
  </si>
  <si>
    <t>objekt:</t>
  </si>
  <si>
    <t xml:space="preserve">količina </t>
  </si>
  <si>
    <t>znesek</t>
  </si>
  <si>
    <t>e. m.</t>
  </si>
  <si>
    <t xml:space="preserve">REKAPITULACIJA </t>
  </si>
  <si>
    <t>EUR</t>
  </si>
  <si>
    <t>m1</t>
  </si>
  <si>
    <t>kom</t>
  </si>
  <si>
    <t>investitor - naročnik:</t>
  </si>
  <si>
    <t>cena €/enoto</t>
  </si>
  <si>
    <t>m3</t>
  </si>
  <si>
    <t>m2</t>
  </si>
  <si>
    <t>*</t>
  </si>
  <si>
    <t>I.</t>
  </si>
  <si>
    <t>odgovorni vodja proj.:</t>
  </si>
  <si>
    <t>odgovorni projektant:</t>
  </si>
  <si>
    <t>št. projekta:</t>
  </si>
  <si>
    <t>kg</t>
  </si>
  <si>
    <t>B.</t>
  </si>
  <si>
    <t>D.</t>
  </si>
  <si>
    <t>E.</t>
  </si>
  <si>
    <t>kos</t>
  </si>
  <si>
    <t>A.</t>
  </si>
  <si>
    <t>C.</t>
  </si>
  <si>
    <t>GRADBENA DELA</t>
  </si>
  <si>
    <t>F.</t>
  </si>
  <si>
    <t>G.</t>
  </si>
  <si>
    <t>SPLOŠNO</t>
  </si>
  <si>
    <t>OBVEZNOSTI IZVAJALCA, KI MORAJO BITI ZAJETE V ENOTNIH CENAH</t>
  </si>
  <si>
    <t xml:space="preserve">• stroške koordinacije, sodelovanja in usklajevanja z dobavitelji tehnološke in vse ostale pohištvene ter multimedijske opreme ter z vsemi ostalimi so oz. podizvajalci na objektu (ih);
• stroške morebitnih prilagoditev mikrolokacij inštalacijskih priključkov oziroma strojnih in elektro inštalacij glede na izvedbene projekte pohištvene in tehnološke opreme;
stroške prilagoditve projektov oz. preprojektiranja v primeru potrebe po le-tem zaradi ponujenih drugačnih, vendar kvalitetno in tehnično ustreznih, tipov opreme, vključno s potrditvijo projektantov objekta, 
</t>
  </si>
  <si>
    <t xml:space="preserve">• Vzorci:
• Izvajalec mora za vse proizvode, oziroma elemente za vgradnjo, ki so navedeni v projektu ali drugače zahtevani s strani naročnika dostaviti ali izdelati vzorčne primere na objektu in sicer najmanj v treh enakovrednih vzorcih.
• Kot pomoč naročniku za dokončno opredelitev med različnimi proizvodi
• Kot pomoč naročniku za dokončno opredelitev med različnimi površinskimi obdelavami
• Kot referenčni primerek in merilo za kakovost, vključno vizualni izgled
• Kot vzorec za preizkušanje, ki služi za dokazovanje skladnosti proizvodov, kadar je to preizkušanje nujno opraviti na objektu, oziroma kadar gre za utemeljen dvom v izpolnjevanje predpisanih zahtev glede že vgrajenega oziroma dobavljenega proizvoda.
• Vrednost izdelave vzorcev mora biti vključena skupno v ponudbeno ceno. Ustreznost izdelave potrdi naročnik na predlog odgovornega projektanta. Pisna potrditev vzorcev mora biti vnesena v gradbeni dnevnik s strani predstavnika naročnika in odgovornega projektanta predmetnega področja. Elemente brez potrditve vzorcev ni dovoljeno vgrajevati - izvajati pred potrditvijo vzorcev oziroma materialov.
</t>
  </si>
  <si>
    <t>• Vsi jekleni elementi (četudi ni v načrtu ali popisu GOI del posebej označeno) morajo biti primerno protikorozijsko zaščiteni (vroče cinkanje in barvanje v RAL po izboru odg. proj. Arhitekture ali drugo zahtevano zaščito za jeklene konstrukcije kot npr. protipožarna zaščita) tako, da je zagotovljen garancijski rok in življenjska doba, ki jo zahteva investitor.</t>
  </si>
  <si>
    <t>• Vse vrednosti instalacijskih del v posamezni ponudbi (strojna in elektro dela) morajo, četudi ni to posebej označeno ali navedeno v popisu GOI del, upoštevati vsa dela namenjena prilagajanju trenutnemu stanju na gradbišču. V skupni vrednosti ponudbe mora biti vključeno tudi morebitno dodatno izsekavanje utorov in prebojev v zidane ali armirano-betonske stene, ponovno demontiranje in montiranje vseh vrst montažnih sten, vsa dodatna dela za zagotavljanje primernih križanj med posameznimi instalacijskimi vodi, izdelava vseh vrst ojačitev konstrukcij in podobna dela, ki zagotavljajo kakovostno vgradnjo vseh vrst instalacijskih vodov in niso posebej navedena v popisu GOI del. V ponudbi morajo biti upoštevana vsa drobna strojna in elektro instalacijska dela in transporti. Skupna ponudbena vrednost mora vključevati vse stroške morebitnega sušenja in  gretja objekta konstrukcij, tlakov ali estrihov.</t>
  </si>
  <si>
    <t xml:space="preserve">• Obveznost izvajalca je izdelava načrta evakuacije in požarnega reda.
</t>
  </si>
  <si>
    <t xml:space="preserve">• meritve, teste, preizkuse, pripravljalna, zaključna dela, zavarovalne, transportne, manipulativne stroške je potrebno zajeti v posameznih postavkah in se jih ne obračunava ločeno;
• izdelavo varnostnega načrta in poročila;
• izdelava vse potrebne dokumentacije, izkazov, poročil, za pridobitev uporabnega dovoljenja;
• izvajalec je dolžan vse spremembe dokumentirati in mora za potrebe tehničnega pregleda in pridobitve uporabnega dovoljenja priskrbeti oz. predati projektantom vse podloge in podatke za izvedbo PID-ov;
• izvajalec sam izdela montažne skice in detajle za izvedbo instalacij med gradnjo objekta, za kar ni ločene postavke v ponudbenem predračunu, ki jih predloži v potrditev projektantu.
• stroške nabave in vgradnje vsega materiala in opreme, predvidenega za vgradnjo in montažo
• stroške prevozov, raztovarjanja in skladiščenja na gradbišču ter notranjega transporta na gradbišču;
• nadzor za izvedbo jeklene konstrukcije, nadzor potreben za izdelavo Izkaza požarne varnosti ter izdelavo samo;
• stroške zaključnih del na gradbišču z odvozom odvečnega materiala in stroške vzpostavitve prvotnega stanja, kjer bo to potrebno;
• stroške izdelave ali najema, koriščenja, montaže in demontaže vseh fasadnih odrov, delovnih odrov, zaščitnih odrov in ograj, potrebnih za izvedbo gradbeno obrtniških in instalacijskih del (streha, fasada …), ki jih predvideva popis del; 
strošek uradne zakoličbe objektov z zapisnikom zakoličbe;
• stroške zavarovanja zakoličbe in vseh geodetskih točk, postavitve reperjev in kontrole posedkov za ves čas gradnje in izdelave končnega poročila o posedanju objektov do tehničnega pregleda;
• pred vgradnjo proizvodov mora dostaviti certifikate in potrdila o skladnosti proizvodov ter ostale dokumentacije in jih hraniti na gradbišču;
</t>
  </si>
  <si>
    <t xml:space="preserve">• zagotovitev primernega prostora (ogrevan in klimatiziran) za izvajanje rednih sestankov na gradbišču;                    
• stroške zadostnega števila kemičnih sanitarij za potrebe vseh, ki izvajajo dela na gradbišču;
• stroške zbiranja in predložitve investitorju vse ustrezne dokumente, ateste, meritve, poročila idr. tudi od vseh svojih podizvajalcev ter ostalih izvajalcev in dobaviteljev na projektu (tudi od dobavitelja tehnološke opreme);
• stroški izvedbe poskusnega obratovanja celotnega objekta s poudarkom na vseh inštalacijah, pri čemer je potrebno pri poskusnem obratovanju uporabiti tudi že vse kemikalije, pline idr., ki so v posameznih napravah, elementih, inštalacijah predvidene – vsi morebitni preizkusi s specialnimi plini in kemikalijami;
• omogočiti prostor investitorju ter predstavnikom investitorja za tekoče izvajanje koordinacije, nadzora, usklajevanja, pregleda in zbiranje vzorcev, obračun,...
</t>
  </si>
  <si>
    <t>• stroške vseh predpisanih kontrol materialov, atestov in garancij za materiale vgrajene v objekt, stroške nostrifikacije in meritev pooblaščenih institucij, potrebnih za pridobitev uporabnega dovoljenja, pri čemer morajo biti dokumenti obvezno prevedeni v slovenščino in nostrificirani od pooblaščene institucije v RS;
• stroške izdelave elaborata zapore cest, postavitev morebitnih potrebnih cestnih zapor in prometne signalizacije;
• stroške zagotovitve, vzpostavitve perišča kamionov pred izstopom z gradbišča in njegovo delovanje;
• stroške ogrevanja v času izvajanja del, če so zunanje temperature neustrezne za normalno odvijanje del po terminskem planu;
• stroške izdelave geodetskega načrta novega stanja zemljišča in objektov po končani gradnji;
• stroške dobave posameznih elementov, začasnega deponiranja (npr. vodovodnih cevi ipd.) in zavarovanja deponiranega materiala z vsemi prevozi in prenosi na gradbišču, iz deponije do mesta vgradnje; 
• stroške začasne deponije v skladišču izvajalca in transporta za ponovno vgradnjo namenjenih demontiranih elementov;</t>
  </si>
  <si>
    <t xml:space="preserve">• stroške pomožnih gradbenih del (od zarisovanja, vrtanja zidov, beljenja zidov, vzpostavljanja prvotnega stanja idr.);
• stroške začasnih podpiranj;
• stroške izdelave in dostave podrobnih terminskih planov;
• stroške skladišč;
• stroške pospravljanja, čiščenja gradbišča in terena po končani gradnji in vzpostavitev gradbišča in okolice v prvotno stanje oz. ureditev okolice;                                                                                                                                                                                               strošek opravljanja nadzora geomehanika pri izkopu gradbene jame z vpisovanjem ugotovitev in rešitev  v gradbeni dnevnik;                                                                                                                                                                 
</t>
  </si>
  <si>
    <t xml:space="preserve">• v času gradnje mora ponudnik zagotoviti vse potrebne varnostne ukrepe in tako organizacijo na gradbišču, da bo preprečeno onesnaževanje voda, ki bi nastalo zaradi transporta, skladiščenja in uporabe tekočih goriv in drugih nevarnih snovi oziroma v primeru nezgod zagotoviti takojšnje ukrepanje za to usposobljenih delavcev. 
• Vsa začasna skladišča in pretakališča goriv, olj in maziv ter drugih nevarnih snovi morajo biti zaščitena pred možnostjo izliva v tla in vodotok. Po končani gradnji mora ponudnik odstraniti vse za potrebe gradnje postavljene provizorije in odstraniti vse ostanke začasnih deponij. Vse z gradnjo prizadete površine mora krajinsko ustrezno urediti ter povrniti v prvotno stanje.
</t>
  </si>
  <si>
    <t xml:space="preserve">• Obveznost izvajalca bo tekoče informiranje investitorja glede podizvajalcev na gradbišču s kontaktnimi podatki podizvajalcev, pooblaščeno osebo ter vrednost pogodbenih del z mesečnimi potrdili podizvajalcev o prejemu plačila zapadlih obveznosti, vezanih na dotično gradnjo, kateri bodo imeli enake plačilne pogoje kot glavni izvajalec,
• mesečne overitve pisnih potrdil (na UE) podizvajalcev o prejetem plačilu zapadlih obveznosti.
• Podizvajalce s katerimi ima investitor slabe izkušnje je glavni izvajalec dolžan zamenjati.
</t>
  </si>
  <si>
    <t>kpl</t>
  </si>
  <si>
    <t>DODATNA DELA</t>
  </si>
  <si>
    <t>Dobava in montaža / Opis</t>
  </si>
  <si>
    <t>Enota</t>
  </si>
  <si>
    <t>Količina</t>
  </si>
  <si>
    <t>Skupna cena</t>
  </si>
  <si>
    <t>m</t>
  </si>
  <si>
    <t>Stigmafleks fi 75</t>
  </si>
  <si>
    <t xml:space="preserve">Kabel LiYCY 2x1mm2 z opletom </t>
  </si>
  <si>
    <t>Sodelovanje z elektro distribucijo (deponiranje obstoječih merilnih mest in demontaža obstoječih vodov</t>
  </si>
  <si>
    <t>Izvedba preboja za  potrebe Telekoma  D= 1,9 m fi 60</t>
  </si>
  <si>
    <t>Patch paneli  24 portni cat 6.vgrjeni v K.O. po nadstropjih</t>
  </si>
  <si>
    <t>Optični patch paneli OD 19" LCAPC vgrjeni v K.O. po nadstropjih</t>
  </si>
  <si>
    <t>Drobni in vezni material</t>
  </si>
  <si>
    <t>Razdelilnik R-Skupna Levi in Desni del  kovinski prasno barvan z opremo:</t>
  </si>
  <si>
    <t>Glavno stikalo 100A/3p</t>
  </si>
  <si>
    <t xml:space="preserve">Tytan podnožje 63A/3p z ustreznimi varovalkami </t>
  </si>
  <si>
    <t xml:space="preserve">Vrstne sponke </t>
  </si>
  <si>
    <t>Skupaj</t>
  </si>
  <si>
    <t>Trgovina LCD pri izložbi (Bernard)</t>
  </si>
  <si>
    <t>NIK 1 kanal</t>
  </si>
  <si>
    <t>Dobava in polaganje kabla UTP cat.6</t>
  </si>
  <si>
    <t>Kabel NYM-J 3 x 2,5 mm2</t>
  </si>
  <si>
    <t>Doza n/o 3mestna</t>
  </si>
  <si>
    <t>Vtičnica  TEM n/o</t>
  </si>
  <si>
    <t>Zaključevanje na RJ45 (ženski del)</t>
  </si>
  <si>
    <t>Zaključevanje na RJ45 (moški del)</t>
  </si>
  <si>
    <t>(Žiga)</t>
  </si>
  <si>
    <t>Prestavitev tabloja v skladišče kpl. s povezavami (3 ure)</t>
  </si>
  <si>
    <t>Prestavitev Termostata v skladišče, demontaža in montaža</t>
  </si>
  <si>
    <t>14M doza z nosilcem in lepotnim okvirjem</t>
  </si>
  <si>
    <t>Kabel J-Y(St)Y 2x2x0,8</t>
  </si>
  <si>
    <t>Kabel NYM-J 5 x 1,5 mm2</t>
  </si>
  <si>
    <t>Cev RFSS fi 16</t>
  </si>
  <si>
    <t>Pokrov doze 7M</t>
  </si>
  <si>
    <t>Pokrov doze fi 68</t>
  </si>
  <si>
    <t xml:space="preserve">Trgovina priprava za antene: </t>
  </si>
  <si>
    <t>Preboj fi 22 skozi beton 15cm</t>
  </si>
  <si>
    <t>Kabel NYM-J 3 x 1,5 mm2</t>
  </si>
  <si>
    <t>Kabel FTP cat.6</t>
  </si>
  <si>
    <t>Trgovina priprava za pult</t>
  </si>
  <si>
    <t>Preboj fi 54 skozi beton 15cm</t>
  </si>
  <si>
    <t>KLET:</t>
  </si>
  <si>
    <t>Dobava in montaža - kovinski zaključki za inst. Cevi l=40cm</t>
  </si>
  <si>
    <t>Kabelske police (vod za Telekom) PK100</t>
  </si>
  <si>
    <t>Preboj fi 54 skozi beton 20cm</t>
  </si>
  <si>
    <t>Pokrov PK 100</t>
  </si>
  <si>
    <t>Pokrov PK 200</t>
  </si>
  <si>
    <t>KLET stopnišče razsvetljava:</t>
  </si>
  <si>
    <t>Cev PN16</t>
  </si>
  <si>
    <t>Demontaža in ponovna montaža zasilne luči (stopnice proti pritličju)</t>
  </si>
  <si>
    <t>Dolbenje kanala za cev  3x3</t>
  </si>
  <si>
    <t>Klet PMO prostor:</t>
  </si>
  <si>
    <t>Demontaža in ponovna montaža kovinskih zaključkov zaradi polaganja keramike</t>
  </si>
  <si>
    <t>Priklop bojlerja v PMO prostoru</t>
  </si>
  <si>
    <t>Cev Euroflex fi 23</t>
  </si>
  <si>
    <t>Vezave in priklop bojlerja</t>
  </si>
  <si>
    <t>Butik:</t>
  </si>
  <si>
    <t>Prestavitev kablov z izrezi (termostat/ hladilni agregat)</t>
  </si>
  <si>
    <t>Odpiranje stene (3x fi 68) in tesnitev  s požarno odpornimi kiti odprtine do velikosti 0,05m2</t>
  </si>
  <si>
    <t>Demontaža stik.tabloja (za prevleko) in ponovna montaža</t>
  </si>
  <si>
    <t>Montaža termostata</t>
  </si>
  <si>
    <t>Zaključevanje na RJ45 (ženski)</t>
  </si>
  <si>
    <t>Pisarne:</t>
  </si>
  <si>
    <t>Toplotna postaja</t>
  </si>
  <si>
    <t>Omarica n/o Noark 3x12M za BUS kable</t>
  </si>
  <si>
    <t>Ureditev bus kablov</t>
  </si>
  <si>
    <t>Dobava in montaža pločevine rebraste:</t>
  </si>
  <si>
    <t>Pokrov pohodni 1150x300mm (PMO prostor)</t>
  </si>
  <si>
    <t>Pokrov pohodni 1300x440mm</t>
  </si>
  <si>
    <t>Konzola 1300x440 iz pohištvene cevi 50x100x3</t>
  </si>
  <si>
    <t>Pokrov pohodni 500x240mm</t>
  </si>
  <si>
    <t>Konzola 500x240 iz pohištvene cevi 50x100x3</t>
  </si>
  <si>
    <t>Dobava in montaža ALU zaščitnih pregrad:</t>
  </si>
  <si>
    <t>Plošča 300x620x2mm</t>
  </si>
  <si>
    <t>Plošča 280x620x2mm</t>
  </si>
  <si>
    <t>Plošča 160x620x2mm</t>
  </si>
  <si>
    <t>Nosilci plošč</t>
  </si>
  <si>
    <t>Izoliranje in odstranitev kablov za stenske luči po kopalnicah  12x</t>
  </si>
  <si>
    <t>Svetilke za kopalnice nad umivalniki</t>
  </si>
  <si>
    <t>AVLA:</t>
  </si>
  <si>
    <t>Demontaža in ponovna montaža Visečih luči z izdelavo izrezov (3x)</t>
  </si>
  <si>
    <t>MANSARDA:</t>
  </si>
  <si>
    <t>VELUX okna</t>
  </si>
  <si>
    <t>Dobava in montaža doze 14M TEM s pokrovom</t>
  </si>
  <si>
    <t>Velux krmilniki priklop, programiranje in montaža 16x</t>
  </si>
  <si>
    <t>Tipke 1-0-2 za okna nastavitev in montaža 16x</t>
  </si>
  <si>
    <t xml:space="preserve">Rozete bele n/o </t>
  </si>
  <si>
    <t>Ozemljitev stopnic žica P/F 25mm2 zaključeno s kabel čevlji</t>
  </si>
  <si>
    <t>1. NADSTROPJE:</t>
  </si>
  <si>
    <t>Svetilka zunaj 5x montaža</t>
  </si>
  <si>
    <t>BALKONI:</t>
  </si>
  <si>
    <t>Ozemljitev z vijačnimi spoji</t>
  </si>
  <si>
    <t>Objemke za žico Al fi10</t>
  </si>
  <si>
    <t>KOPALNICE PO NADSTROPJIH:</t>
  </si>
  <si>
    <t>Demontaža stikal od stenskih luči</t>
  </si>
  <si>
    <t>Demontaža stikal od WC brez okna</t>
  </si>
  <si>
    <t>ZUNAJ:</t>
  </si>
  <si>
    <t>Cev RBT fi 16</t>
  </si>
  <si>
    <t>Merilna talna doza Hermi za strelovod</t>
  </si>
  <si>
    <t>Demontaža, prestavitev doze v zemljo z izkopom in montaža</t>
  </si>
  <si>
    <t>Izrez asfalta 2x 30-50cm z odkopom in odvozom materiala</t>
  </si>
  <si>
    <t>Sonda 1m</t>
  </si>
  <si>
    <t>Dodatno izmenični pred stopnicami za viseče luči</t>
  </si>
  <si>
    <t>Stikalo menjalno p/o TEM</t>
  </si>
  <si>
    <t>Dodatno vgradne luči (levo/desno)</t>
  </si>
  <si>
    <t>Stikalo navadno p/o TEM</t>
  </si>
  <si>
    <t>Demontaža obstoječe elektro omare podest med pritličjem in 1.nadstropjem</t>
  </si>
  <si>
    <t>Dodatno za ODT</t>
  </si>
  <si>
    <t>Kabel 3x2x0,8 (namesto 2x2x0,8)</t>
  </si>
  <si>
    <t>JE-H(St) H E30 1x2x0,8mm</t>
  </si>
  <si>
    <t>Vezava tipk po stopnišču 6x</t>
  </si>
  <si>
    <t>Dovodi za T2</t>
  </si>
  <si>
    <t>Pregled pooblaščene osebe za ODT sistem in poročilo</t>
  </si>
  <si>
    <t>Meritve šibkotočne inštalacije in optičnih povezav (objekt 10x, lokal 2x)</t>
  </si>
  <si>
    <t>Drobni in vezni material 5%</t>
  </si>
  <si>
    <t>DODATNA DELA - SKUPAJ</t>
  </si>
  <si>
    <t>• morebitne stroške povzročene upravljavcem JGI, ki bi nastali v zvezi z gradnjo predmeta tega razpisa;
• vezano na izgradnjo kanalizacijskega priključka in interne kanalizacije: stroške nadzorstva JP Vodovod – Kanalizacija d.o.o., stroške tlačnega preizkusa in pregleda s kamero, s katerim je potrebno potrditi vodotesnost zunanjega in internega kanalizacijskega sistema, vključno s priključkom na javno kanalizacijo, ter strošek izdaje certifikata na podlagi prej omenjenega preizkusa, strošek izdelave geodetskega posnetka pred zasipom kanalizacijskega priključka;
• vezano na izgradnjo javnega vodovodnega omrežja in hišnih priključkov: strošek prevezave obstoječih hišnih priključkov na novo javno vodovodno omrežje, strošek izvedbe vodovodnega priključka od mesta priključitve na javno vodovodno omrežje do obračunskega vodomera, vse morebitne stroške sanacije vodovoda v funkcionalni dolžini in materialu, ki jih določi upravitelj vodovodnega omrežja v primeru poškodb na vodovodu zaradi neustreznih odmikov od obstoječega vodovodnega omrežja in priključkov;
• ponudnik mora kanalizacijski priključek in interno kanalizacijo izvajati v vodotesni izvedbi. Pred začetkom gradnje kanalizacijskega priključka ponudnik obvesti Službo priključkov zaradi nadzora oz. preverjanja ustreznosti in sicer najmanj 2 dni pred izvajanjem del.- Ponudnik mora en izvod geodetskega posnetka nove GJI in priključkov, ki ga naredi pred zasipom, predati upravljavcu GJI.- Ponudnik pred priključitvijo na javno kanalizacijsko omrežje zaprosi za soglasje upravljavca javne kanalizacije.- Ponudnik mora za morebitne zapore in prekope javnih prometnih površin predhodno pridobiti dovoljenje upravljavca prometne površine.- Vodovodni priključek od mesta priključitve na javno vodovodno omrežje do obračunskega vodomera izvede  izvajalska organizacija s priznano usposobljenostjo, na podlagi posebnega dovoljenja.  Ponudnik mora pred pričetkom gradnje javnega vodovodnega omrežja in priključitvijo na javno vodovodno omrežje zaprositi za soglasje upravljavca javnega vodovoda;</t>
  </si>
  <si>
    <t xml:space="preserve">• stroške zavarovanja objekta ter sosednjih objektov v času izvedbe del in delavcev ter materiala na gradbišču v času izvajanja del, od začetka del do pridobitve uporabnega dovoljenja za objekt. Zavarovanje mora biti izvršeno pri pooblaščeni zavarovalni družbi najmanj v višini pogodbene vrednosti za ves čas trajanja izvedbe del do uspešne primopredaje objekta, izvajalec mora kopijo police za vrednost predpisanih del dostaviti naročniku ob podpisu zapisnika o uvedbi v delo;
• poleg zavarovanja gradbišča mora izvajalec imeti zavarovano odgovornost v višini 1/3 pogodbene vrednosti del;
• stroške zgraditve in vzdrževanja začasnih internih poti na gradbišču in stroške čiščenja javnih ter drugih poti in okolja izven gradbišča, ki jih bo onesnažil s svojimi vozili ali deli izvajalec ali njegov podizvajalec;
• stroške čiščenja objekta med izvajanjem del in končnega temeljitega zidarskega ter gospodinjskega čiščenja objekta, kar zadeva delo izvajalca in vseh podizvajalcev, med izvedbo del in pred primopredajo objekta;
• stroške električne energije, vode, TK priključkov in morebitne ostale stroške v času gradnje;
• stroške predpisanih ukrepov varstva pri delu in varstva pred požarom, ki jih mora izvajalec obvezno upoštevati;
• stroške za popravilo morebitnih škod, ki bi nastale na objektu kot celoti oz. delu objekta, dovoznih cestah, zunanjem okolju, komunalnih vodih in priključkih ter na sosednjih objektih po krivdi izvajalca kot posledica izvajanja del;
</t>
  </si>
  <si>
    <t xml:space="preserve">• Pomembne splošne opombe:
• Popis je veljaven le v kombinaciji z vsemi grafičnimi prilogami, risbami, načrti, tehničnim poročilom, sestavami konstrukcij, shemami oken in vrat in ostalimi sestavinami PZI projekta. Natančnejši opisi, način in kvaliteta izdelave, barve, velikost elementov, načini pritrjevanja, načini stikovanja z ostalimi elementi objekta, morebitna požarna varnost konstrukcij ali gradbenih elementov in podobno so razvidni iz prej naštetih sestavin PZI projekta. Ponudba mora vsebovati ves pritrdilni material, vgradnjo zaključnih profilov, pločevin in kotnikov, izdelavo vseh potrebnih podkonstrukcij, dodatnega izsekavanja AB in zidanih sten, ponovnega odpiranja montažnih sten in podobna dela potrebna za vgradnjo posameznega elementa objekta, izdelavo vseh drobnih gradbenih, obrtniških in instalacijskih del ter ostalega četudi to ni neposredno navedeno popisu GOI del, a je kljub temu razvidno iz grafičnih prilog in ostalih prej naštetih sestavnih delov PZI projekta. Nujna je tudi kombinacija popisa s požarnim elaboratom, ki opredeljuje požarno varnost posameznih konstrukcij in gradbenih elementov objekta. Obvezno je upoštevati vse zahteve iz študije požarne varnosti. Ponudba, ki se sklicuje zgolj na tekstualni del popisa ni veljavna oziroma je nepopolna in nepravilna. Z oddajo ponudbe vsak ponudnik izjavlja, da je skrbno preučil vse prej omenjene sestavne dele PZI projekta in da je v skupno vrednost vključil vsa dodatna, nepredvidena in presežna dela ter material, ki zagotavljajo popolno, zaključeno in celostno izvedbo objekta, ki ga obravnava projekt  kot tudi vsa dela, ki niso neposredno opisana ali našteta v tekstualnem delu popisa, a so kljub temu razvidna iz grafičnih prilog in ostalih prej naštetih sestavnih delov PZI projekta. Vsak ponudnik z oddajo ponudbe prav tako izjavlja, da je PZI dokumentacija popolna in da je sposoben v popolnosti kvalitetno izvesti predmetni objekt. Za vse nejasnosti mora ponudnik v razpisnem roku, ki je namenjen postavljanju vprašanj, pisno kontaktirati investitorja. </t>
  </si>
  <si>
    <t>• Posamezni ponudnik z oddajo ponudbe izjavlja, da bo predmetno zgradbo izvajal izključno skladno s PZI projektno dokumentacijo. Vse morebitne spremembe in dopolnitve lahko izdelajo izključno projektanti tega objekta, pri čemer bo morala biti vsaka sprememba in dopolnitev pisno zavedena v gradbeni dnevnik, žigosana in podpisana s strani odgovornih projektantov in odgovornega nadzornika, oziroma pooblaščenega predstavnika naročnika. Kot spremembe  PZI projektne dokumentacije se bo štelo vsakršno spreminjanje gabaritov zgradbe, nosilne in nenosilne gradbene konstrukcije, oblike fasad, sestav vertikalnih in horizontalnih konstrukcij (gradbene fizike), instalacijskih vodov in  elementov instalacij, oziroma strojne in elektro opreme, kot tudi spreminjanje gradbenih materialov, materialov in oblike oken ter okvirjev okoli oken, notranjih in zunanjih tlakov, materialov fasad, ograj, finalnih obdelav sten, in podobno.</t>
  </si>
  <si>
    <t xml:space="preserve">• Odpadki:
• Izvajalec je dolžan brezpogojno upoštevati Načrt gospodarjenja z odpadki , ki je sestavni del projektne dokumentacije ter vso veljavno zakonodajo. Izvajalec je dolžan v imenu (po pooblastilu) investitorja ravnati z odpadki v skladu z Uredbo o ravnanju z odpadki, ki nastanejo pri gradbenih delih (Ur.l.RS št. 34/08) 
• V ceni postavke je potrebno zajeti odvoz materiala na trajno deponijo, s plačilom vseh taks
• Izvajalec je dolžan izdelati elaborat ravnanja z gradbenimi odpadki, voditi evidenco o vrstah in količinah gradbenih odpadkov ter predložiti vse evidenčne liste o odvozu odpadkov.
</t>
  </si>
  <si>
    <t>PRIPRAVLJALNA DELA</t>
  </si>
  <si>
    <t>Dobava in montaža gradbiščne table skladno s               GZ-1</t>
  </si>
  <si>
    <t>Geomehanski pregled tal in nadzor med izvedbo zemeljskih del.</t>
  </si>
  <si>
    <t>Organizacija gradbišča : postavitev gradbiščne ograje, začasne WC kabine, ureditev zunanje deponije, ograditev gradbišča za čas izvajanja del.</t>
  </si>
  <si>
    <t>SKUPAJ PRIPRAVLJALNA DELA</t>
  </si>
  <si>
    <r>
      <t xml:space="preserve">OPOMBA: </t>
    </r>
    <r>
      <rPr>
        <sz val="10"/>
        <rFont val="Arial CE"/>
        <family val="2"/>
        <charset val="238"/>
      </rPr>
      <t xml:space="preserve">PRI VSEH DELIH ZAJETI IZDELAVO, DOBAVO IN MONTAŽO, VSE MERE, KOLIČINE IN OBDELAVE KONTROLIRATI PO ZADNJIH VELJAVNIH NAČRTIH OZ. NA OBJEKTU!          </t>
    </r>
  </si>
  <si>
    <r>
      <rPr>
        <b/>
        <sz val="10"/>
        <rFont val="Arial CE"/>
        <charset val="238"/>
      </rPr>
      <t>OPOMBA</t>
    </r>
    <r>
      <rPr>
        <sz val="10"/>
        <rFont val="Arial CE"/>
        <family val="2"/>
        <charset val="238"/>
      </rPr>
      <t>: VSA DELA IN PODBETONIRANJA IZVAJATI PO NAVODILIH STATIKA !</t>
    </r>
  </si>
  <si>
    <r>
      <rPr>
        <b/>
        <sz val="10"/>
        <rFont val="Arial CE"/>
        <charset val="238"/>
      </rPr>
      <t>OPOMBA</t>
    </r>
    <r>
      <rPr>
        <sz val="10"/>
        <rFont val="Arial CE"/>
        <family val="2"/>
        <charset val="238"/>
      </rPr>
      <t>: V CENI ZAJETI VSE TRANSPORTE IN PRENOSE ZA IZVEDBO DEL V OBJEKTU</t>
    </r>
  </si>
  <si>
    <t>III.</t>
  </si>
  <si>
    <t>SKUPAJ z DDV</t>
  </si>
  <si>
    <t>V cenah je potrebno zajeti ves osnovni in pomožni material, vsa pomožna dela, transportne, manipulativne stroške, skratka vse za gotova izvedena dela po postavkah.</t>
  </si>
  <si>
    <t xml:space="preserve">Izvajalec del je pred oddajo ponudbe dolžan preveriti ustreznost samih popisov del in količin glede na vse projekte, ki so del razpisne dokumentacije, oziroma so mu na vpogled pri investitorju. Prav tako je izvajalec dolžan preveriti vse detajle in sheme. V času izdelave ponudbe bo ponudniku omogočen temeljit pregled obstoječega objekta. V primeru ugotovljenih neskladnosti je v času priprave ponudbe obvezan o tem obvestiti Investitorja.  </t>
  </si>
  <si>
    <t>V vsaki ceni/enoto in za komplet je zajeti vse za gotove montirane in finalno obdelane izdelke - objekt kot celoto v skladu s projektom, brez dodatnih del, z izdelavo vse montažne tehnične dokumentacije, detajlov izvedbe (delavniške dokumentacije), katerih potrditev je obvezna s strani odgovornih projektantov. V ceni vseh postavk je zajeti še vse ostalo iz razpisnih pogojev, kar s tem popisom ni zajeto.</t>
  </si>
  <si>
    <t xml:space="preserve">Vse izmere je potrebno preveriti po posameznih projektih oz. načrtih, v primeru nejasnosti je potrebno v času izdelave ponudbe podati vprašanja investitorju. </t>
  </si>
  <si>
    <t xml:space="preserve">V popisu so navedena komercialna imena materialov, naprav in opreme zgolj zaradi določitve kvalitete. Ponujen material, naprave in oprema  mora biti enake ali boljše kvalitete kot je predpisana s projektom. 
Vsi elementi strojne in elektro opreme, prav tako pa tudi vsi ostali ponujeni elementi, oprema in inštalacije, morajo poleg funkcije in tehničnih karakteristik ustrezati tudi dimenzijsko projektiranim rešitvam. Oprema ne sme presegati projektiranih dimenzij.
</t>
  </si>
  <si>
    <t>V ceni vsakih posameznih del je po potrebi zajeti vse potrebne delovne in pomožne odre kot tudi čiščenje vseh elementov po končanih delih.</t>
  </si>
  <si>
    <t>Ponudnik je odgovoren za računsko pravilnost oddane ponudbe.</t>
  </si>
  <si>
    <t>V ceni posameznih postavk je zajeti vse elemente, ki so navedeni v opisu postavke, ne glede na različnost zahtevanih gradbeno - obrtniških in instalacijskih del, razen v postavkah kjer je eksplicitno navedeno, da so določeni elementi zajeti v drugi postavki oz. pri drugih delih.</t>
  </si>
  <si>
    <t>Dela je treba izvajati po določilih veljavnih tehničnih predpisov in skladno z obveznimi standardi, veljavno zakonodajo in podzakonskimi akti. Uporablja se izključno sistemske rešitve, predpisane s strani proizvajalcev materiala oz. proizvodov / produktov in so kompatibilne z ostalimi že vgrajenimi oz. za vgradnjo predvidenimi proizvodi / produkti.</t>
  </si>
  <si>
    <t>V cenah na enoto mora ponudnik zajeti vse pričakovane stroške:
• stroške vseh pripravljalnih del,
• stroške priprave, prijave gradbišča, odstranitev eventuelnih ovir in ureditev delovnega platoja, organizacije, označevanja, ureditve, zavarovanja in varovanja gradbišča s predpisano prometno signalizacijo (kot so letve, opozorilne vrvice, znaki, svetlobna telesa,...), izdelave obvestilne table, gradbiščne table, vključno z odstranitvijo po končani izvedbi ter odstranitvijo vseh varoval in prometne signalizacije, ki je tekom izvedbe služila zavarovanju gradbišča; 
• stroške garancij, ki jih mora izvajalec predložiti naročniku;
• stroške izdelave situacij 
• in vse ostale stroške, ki so za izvedbo in končno polno funkcioniranje objekta nujno potrebni;
• stroške sodelovanja pri monitoringu (nulti, vsi vmesni, končni), nadzoru, inšpekcijskih pregledih, navodilih koordinatorja za varstvo pri delu;
• sodelovanju s ZVKDS in arheologom ter navodili le teh v kolikor je potrebno;</t>
  </si>
  <si>
    <t>Dobava, krivljenje, polaganje in vezanje rebraste enostavne in srednje komplicirane rebraste armature B 500 fi do 12 mm; Obračun v kg po armaturnih načrtih!</t>
  </si>
  <si>
    <t>Dobava, krivljenje, polaganje in vezanje rebraste enostavne in srednje komplicirane rebraste armature B 500 fi 14 mm in večje;  Obračun v kg po armaturnih načrtih!</t>
  </si>
  <si>
    <t xml:space="preserve">Dobava, rezanje, polaganje in vezanje armaturnih varjenih mrež B 500;  Obračun v kg po armaturnih načrtih!  </t>
  </si>
  <si>
    <t xml:space="preserve">Dobava in vgrajevanje nearmiranega betona C8/10, prereza 0,08-0,12 m2/m1 (podložni beton pod točkovnimi, pasovnimi temelji in drenažo). </t>
  </si>
  <si>
    <t>POPIS GO DEL</t>
  </si>
  <si>
    <t>OBČINA AJDOVŠČINA, Cesta 5.maja 6a, 5270 Ajdovščina</t>
  </si>
  <si>
    <t>Tina Lipovž, dipl.in.kraj.arh</t>
  </si>
  <si>
    <t xml:space="preserve"> 1/2025</t>
  </si>
  <si>
    <t>PZI</t>
  </si>
  <si>
    <t>POKOPALIŠČE Z ZELENIMI POVRŠINAMI V AJDOVŠČINI</t>
  </si>
  <si>
    <t>Izdelava načrta organizacije gradbišča glede na pogoje na lokaciji – le ta bo pogojevala tudi izdelavo varnostnega načrta in izvajanje varstva pri delu med gradnjo</t>
  </si>
  <si>
    <t>Zakoličba objekta in zunanje ureditve, komplet s postavitvijo vseh potrebnih profilov za izvedbo del</t>
  </si>
  <si>
    <t>Odstranitev humusa v debelini 20cm, odriv na začasno deponijo za ponovno uporabo. NOVE PEŠPOTI, OBMOČJE POD NOVIMI HRIBČKI, PARKIRIŠČE</t>
  </si>
  <si>
    <t>Fina izravnava zemeljskega planuma, fino planiranje v nagibih po projektu in strojno utrjevanje zemljine planuma posteljice. PEŠPOTI, OBMOČJE POD NOVIMI HRIBČKI, PARKIRIŠČE</t>
  </si>
  <si>
    <t>Strojni izkop jarkov širine do 1,00m globine do 1,00m za pasovne temelje in kanalizacijo v zemljini III. ktg z nakladanjem na transportno sredstvo. IZKOP ZA DRENAŽO IN PASOVNE TEMELJE, JAŠKE METEORNE KANALIZACIJE</t>
  </si>
  <si>
    <t>Širok strojni izkop za zadrževalnik vode in ponikovalno polje v zemljini III. ktg z nakladanjem na transportno sredstvo.</t>
  </si>
  <si>
    <t>Strojno planiranje planuma zemljine v točnosti +-3 cm z utrjevanjem po plasteh. PLANIRANJE IN UTRJEVANJE POHODNIH POTI S2</t>
  </si>
  <si>
    <t>Izdelava linijske drenaže iz perforiranih cevi fi 160mm. Izdelava naklonske betonske posteljice,zasip s drenažnimi kroglami ter obvitje s ločilnim geosintetikom. Vključno z vsemi pomožnimi deli in priklopom na revizijske jaške. Izvedba po detajlju.</t>
  </si>
  <si>
    <t>Dobava in vgradnja umirjevalnega jaška  iz BC fi 80 cm globine do 2,00m. Komplet z vsemi pomožnimi gradbenimi deli, izdelavo temelja in priklopov cevi ter finalno obdelavo odtočne mulde ter vgradnjo betonskega pokrova 80x80cm.  METEORNA KANALIZACIJA</t>
  </si>
  <si>
    <t>Dobava in vgradnja ponikovalnega polja dimenzij 1,2x3x10m. Vključno s pripravo podlage, obsutjem s drenažnim materialom, obvitjem s ločilnim geosintetikom, montažo ter vsemi pomožnimi deli. Izvedba skladno s navodili proizvajalca.</t>
  </si>
  <si>
    <t>Dobava in vgrajevanje armiranega betona C25/30, XC2, prereza nad 0,30-0,50 m3/m2,m1 v temelje</t>
  </si>
  <si>
    <t>Dobava, montaža in demontaža opaža škatel preseka 0,08-0,12m2/m1. Vidni beton</t>
  </si>
  <si>
    <t>Dobava, montaža in demontaža dvostranskega opaža zidov preseka 0,12-0,20m2/m1. Vidni beton</t>
  </si>
  <si>
    <t>Izdelava vertikalne  hidroizolacije :                         - hladni bitumenski premaz 0.3 kg/m2                                    - bitumenski trak Fragmat T4 plus polno navarjen na premaz 1x - zaščita hidroizolacije s čepasto folijo                                                                    komplet z obdelavo vseh preklopov in detajlov skladno s navodili proizvajalca, vključno s obdelavo detajla navezave na horizontalo</t>
  </si>
  <si>
    <r>
      <t>OPOMBA:</t>
    </r>
    <r>
      <rPr>
        <sz val="10"/>
        <rFont val="Arial CE"/>
      </rPr>
      <t xml:space="preserve"> IZVEDBA SKLADNO S PROJEKTOM ZASADITVE.</t>
    </r>
  </si>
  <si>
    <r>
      <t>OPOMBA:</t>
    </r>
    <r>
      <rPr>
        <sz val="10"/>
        <rFont val="Arial CE"/>
      </rPr>
      <t xml:space="preserve"> IZVEDBA SKLADNO S DETAJLI</t>
    </r>
  </si>
  <si>
    <t>ZELENA INFRASTRUKTURA</t>
  </si>
  <si>
    <t>SKUPAJ ZELENA INFRASTRUKTURA</t>
  </si>
  <si>
    <t>GRADBENA DELA ZA ŽARNI ZID</t>
  </si>
  <si>
    <t>SKUPAJ GRADBENA DELA ZA ŽARNI ZID</t>
  </si>
  <si>
    <t>SKUPAJ</t>
  </si>
  <si>
    <t>DDV v višini 22%</t>
  </si>
  <si>
    <t>Nosilno ogrodje: Jekleni profili (npr. 100X50mm). Vključujejo sredinsko, okrasno jekleno letev (širina cca. 150mm).</t>
  </si>
  <si>
    <t>Vroče cinkanje in prašno barvanje (RAL 9010 - bela/umazano bela).</t>
  </si>
  <si>
    <t>Masivne lesene letve (npr. Sibirski macesen), dimenzij cca.90mm X 35mm. Vijaki morajo biti skriti.</t>
  </si>
  <si>
    <t>Brušenje in zaščitni nanos olja ali lazure v naravnem odtenku.</t>
  </si>
  <si>
    <t>Vključen pritrdilni material (INOX A2/A4) za sestavo klopi in opcijsko sidra za pritrditev na tla.</t>
  </si>
  <si>
    <t>Vsi varjeni spoji čisti, vse površine gladke.</t>
  </si>
  <si>
    <t>PARKOVNA KLOP</t>
  </si>
  <si>
    <t>PITNIK</t>
  </si>
  <si>
    <t>Klop z naslonjalom, dolžine 2000mm, globine 450mm in višine sedeža 450mm. Sestavljena iz nosilnega ogrodja in sedeža.</t>
  </si>
  <si>
    <t xml:space="preserve">Dobava in izdelava klopi po vzoru obstoječih klopi ob poslovilnemu objektu z dodanim naslonjalom. Vmesna povezovalna konstrukcija se premakne nižje, da je celotno sedišče leseno. </t>
  </si>
  <si>
    <t>Pitnik za vodo PT-09, ATRIVA
Barva pitnika je po vzoru klopi - prašnobarvano, vroče cinkano - 9010 (bela / umazano bela)</t>
  </si>
  <si>
    <t>ZASADITEV</t>
  </si>
  <si>
    <t>A</t>
  </si>
  <si>
    <t>ZEMELJSKA DELA</t>
  </si>
  <si>
    <t>Dobava in polaganje protiplevelne rjave koprene DuPont™ Plantex® Gold</t>
  </si>
  <si>
    <t>Dobava, prevoz in polaganje drobljeneca 16-22 (Solkan)</t>
  </si>
  <si>
    <t>B</t>
  </si>
  <si>
    <t xml:space="preserve">ZASADITVENA DELA </t>
  </si>
  <si>
    <t>V posamezni ceni je vključena dobava in transport grmovnice, drevesa in trajnice</t>
  </si>
  <si>
    <t>DREVESA</t>
  </si>
  <si>
    <t>Izbor drevesnih sadik s koreninsko grudo, VISOKODEBELNA - obseg debla 16-18 cm, (drevo mora imeti kvalitetno razvit in dovolj velik koreninski sistem; zaželena je enovrhatost; visokodebelno drevo z že dvignjeno krošnjo, ki pa ne sme biti manjša od 1/2 višine drevesa; krošnja z ustrezno razporejenimi vejami; brez prisotne vrasle skorje v rogovilah; brez vidnih škodljivih biotskih dejavnikov; brez novih/svežih poškodb/rezov v območju debla). 
Skupaj z vsemi sadilnimi materialom: Ošiljen okrogli kol fi 6cm, višine 250 cm (obstojnost vsaj 2 leti), prečke polovičk fi6 cm, za povezovanje kolov (3 zgoraj; po potrebi se namestijo tudi 3 - 6 prečke spodaj), Žeblji/vijaki za privijanje prečk na količke (primerne kvalitete, dovolj dolgi), Gumijasta votla vrv za privezovanje rastlin ali enakovredno, Zastirka; debelina sloja cca. 6 - 8 cm (v območju lokacije drevesa se naj ne uporabljajo filci in folije - sčasoma povzročajo anorganske pogoje), 
Organska gnojilna tableta 21g z dolgotrajnim delovanjem kot npr. Healthy start 12-8-8 ali enakovredno organsko gnojilo (3 na drevo) POTREBNO PREDLOŽITI USTREZNA DOKAZILA PROIZVAJALCEV O SESTAVI. Garancija na sadiko: 1leto / 1 letno začetno vzdrževanje</t>
  </si>
  <si>
    <r>
      <rPr>
        <b/>
        <sz val="10"/>
        <color rgb="FF000000"/>
        <rFont val="Calibri"/>
        <family val="2"/>
        <charset val="238"/>
      </rPr>
      <t>DOBAVA IN VGRADNJA INPREGNIRANIH OPORNIH KOLOV</t>
    </r>
    <r>
      <rPr>
        <sz val="10"/>
        <color indexed="8"/>
        <rFont val="Calibri"/>
        <family val="2"/>
        <charset val="238"/>
      </rPr>
      <t xml:space="preserve"> 2,5m, fi 8cm s prečnimi polkrožnimi povezavami in trakovi za povezavo rastlin 3x na drevo</t>
    </r>
  </si>
  <si>
    <t>SUBSTRAT ZA ZASAJANJE 70l</t>
  </si>
  <si>
    <t>ZALOŽNO GNOJILO (brikete 2kos na drevo)</t>
  </si>
  <si>
    <t>ZASADITEV DREVES</t>
  </si>
  <si>
    <r>
      <rPr>
        <b/>
        <sz val="10"/>
        <color rgb="FF000000"/>
        <rFont val="Calibri"/>
        <family val="2"/>
        <charset val="238"/>
      </rPr>
      <t>DOBAVA IN VGRADNJA INPREGNIRANIH OPORNIH KOLOV</t>
    </r>
    <r>
      <rPr>
        <sz val="10"/>
        <color indexed="8"/>
        <rFont val="Calibri"/>
        <family val="2"/>
        <charset val="238"/>
      </rPr>
      <t xml:space="preserve"> 2,5m, fi 8cm s prečnimi polkrožnimi povezavami in trakovi za povezavo rastlin </t>
    </r>
  </si>
  <si>
    <t>SKUPNO ŠTEVILO DREVES</t>
  </si>
  <si>
    <t>GRMOVNICE</t>
  </si>
  <si>
    <r>
      <rPr>
        <b/>
        <sz val="10"/>
        <rFont val="Calibri"/>
        <family val="2"/>
        <charset val="238"/>
      </rPr>
      <t>Ligustrum ovalifolium (Jajčastolistna kalina),</t>
    </r>
    <r>
      <rPr>
        <sz val="10"/>
        <rFont val="Calibri"/>
        <family val="2"/>
        <charset val="238"/>
      </rPr>
      <t xml:space="preserve"> komplet z izkopom in zasipom. Zagotoviti je potrebno ustrezno vzdrževanje, predvsem zalivanje v času dokler se rastline ne primejo.  Velikost sadike 40-60cm.</t>
    </r>
  </si>
  <si>
    <r>
      <rPr>
        <b/>
        <sz val="10"/>
        <rFont val="Calibri"/>
        <family val="2"/>
        <charset val="238"/>
      </rPr>
      <t>Cornus alba 'Elegantissima' (Beli dren),</t>
    </r>
    <r>
      <rPr>
        <sz val="10"/>
        <rFont val="Calibri"/>
        <family val="2"/>
        <charset val="238"/>
      </rPr>
      <t xml:space="preserve"> komplet z izkopom in zasipom. Zagotoviti je potrebno ustrezno vzdrževanje, predvsem zalivanje v času dokler se rastline ne primejo.  Velikost sadike 40-60cm.</t>
    </r>
  </si>
  <si>
    <r>
      <rPr>
        <b/>
        <sz val="10"/>
        <rFont val="Calibri"/>
        <family val="2"/>
        <charset val="238"/>
      </rPr>
      <t>Spiraea x vanhouttei (Vanhoutova medvejka),</t>
    </r>
    <r>
      <rPr>
        <sz val="10"/>
        <rFont val="Calibri"/>
        <family val="2"/>
        <charset val="238"/>
      </rPr>
      <t xml:space="preserve"> komplet z izkopom in zasipom. Zagotoviti je potrebno ustrezno vzdrževanje, predvsem zalivanje v času dokler se rastline ne primejo.  Velikost sadike 40-60cm.</t>
    </r>
  </si>
  <si>
    <r>
      <rPr>
        <b/>
        <sz val="10"/>
        <rFont val="Calibri"/>
        <family val="2"/>
        <charset val="238"/>
      </rPr>
      <t>Salix purpurea 'Nana' (Rdeča pritlikava vrba),</t>
    </r>
    <r>
      <rPr>
        <sz val="10"/>
        <rFont val="Calibri"/>
        <family val="2"/>
        <charset val="238"/>
      </rPr>
      <t xml:space="preserve"> komplet z izkopom in zasipom. Zagotoviti je potrebno ustrezno vzdrževanje, predvsem zalivanje v času dokler se rastline ne primejo.  Velikost sadike 40-60cm.</t>
    </r>
  </si>
  <si>
    <t>MATERIAL IN ZASADITEV GRMOVNICE</t>
  </si>
  <si>
    <t>TRAJNICE</t>
  </si>
  <si>
    <t xml:space="preserve">SKUPAJ </t>
  </si>
  <si>
    <t>Dobava in vgradnja revizijskega jaška iz BC fi 60 cm globine do 1,00m. Komplet z vsemi pomožnimi gradbenimi deli, izdelavo temelja in priklopov cevi ter finalno obdelavo odtočne mulde ter vgradnjo betonskega pokrova 60x60cm.  METEORNA KANALIZACIJA - SLEPI JAŠEK</t>
  </si>
  <si>
    <t>Strojno rušenje obstoječega zidu vključno s temelji. Odvoz ruševin na trajno deponijo, vključno s stroški odlaganja materiala.</t>
  </si>
  <si>
    <t>Čiščenje površin grmovne vegetacije, kamenja, odpadnega materiala. Odvoz na trajno deponijo, vključno s stroški odlaganja materiala.</t>
  </si>
  <si>
    <t>Odstranitev obstoječe ograje. Odvoz ruševin na trajno deponijo, vključno s stroški odlaganja materiala.</t>
  </si>
  <si>
    <t>Dobava in vgrajevanje tamponskega materiala granulacije 0-32 mm s sprotnim utrjevanjem do 50 MPa  in planiranjem v plasteh. TAMPON POD PASOVNIMI TEMELJI</t>
  </si>
  <si>
    <t>Dobava materiala iz odkopa in vgrajevanje zemljine za izvedbo reliefa novih hribčkov. Material primeren za izvedbo hribčkov, komplet s sprotnim utrjevanjem, planiranjem v plasteh ter izvedbo naklonov skladno s projektom.</t>
  </si>
  <si>
    <t>Širok strojni odkop obstoječe vzpetin in razprostiranje materiala po terenu  - v zemljini III. ktg z odrivom / nakladanjem na transportno sredstvo za transport po gradbišču in vgradnjo na območju novih hribčkov</t>
  </si>
  <si>
    <t xml:space="preserve">Dobava in vgrajevanje tamponskega materiala granulacije 0-32 mm s sprotnim utrjevanjem do 50 MPa  in planiranjem v plasteh. </t>
  </si>
  <si>
    <t xml:space="preserve">Strojno planiranje planuma zemljine v točnosti +-3 cm z utrjevanjem po plasteh - komprimiranje za izvedbo povoznega vozišča PLANIRANJE IN UTRJEVANJE  POVOZNIH POVRŠIN - S3 </t>
  </si>
  <si>
    <t>Dobava humusa iz odkopa ter strojno planiranje zemljine v točnosti +-3 cm z utrjevanjem po plasteh.  PLANIRANJE IN UTRJEVANJE POVRŠIN - OBMOČJE GROBOV S1</t>
  </si>
  <si>
    <t>Dobava humusa iz odkopa ter strojno planiranje zemljine v točnosti +-3 cm z utrjevanjem po plasteh PLANIRANJE IN UTRJEVANJE GREDICE - S4</t>
  </si>
  <si>
    <t>Izdelava pohodnih pešpoti v sestavi S2 :                                             - sipek material drobljenec 4-8mm v debelini 4cm                                                                - tamponski drobljenec 0-32mm v debelini 30cm                                         - vgradnja ločilnega geosintetika                                                                                                                                           Komplet vgradnja po plasteh s sprotnim utrjevanjem in finim planiranje.</t>
  </si>
  <si>
    <t>Izdelava povoznih dostopnih poti  v sestavi S3 :                                            - dobava in vgradnja zelenega tlakovanja po sistemu DEER Concrete Grid Straight                                            - drenažno nasutje pesek 8-16mm  v debelini 15cm                                                                           - vgradnja ločilnega geosintetika                                                                   - nosilna plast - tampon gramoz 0-32mm v debelini 40cm                                                                                             Med ploščami se izvede zasutje se izkopanim humusom in sejanje strave                                                                                 Komplet vgradnja po plasteh s sprotnim utrjevanjem in finim planiranje. Izvedba po navodilih proizvajalca in detajlu projektanta.</t>
  </si>
  <si>
    <t>Strojni izkop jarkov širine do 1,00m globine do 1,00m za pasovne temelje in kanalizacijo v zemljini III. ktg z nakladanjem na transportno sredstvo. PASOVNE TEMELJE</t>
  </si>
  <si>
    <t>Vključno s izvedbo temeljev - izkop, planiranje, utrjevanje podlage, beton in armatura skladno s detajlom temeljev proizvajalca</t>
  </si>
  <si>
    <t>Dobava in vgrajevanje armiranega betona C25/30, XC2, prereza nad 0,12-0,20 m3/m2,m1 v temelje</t>
  </si>
  <si>
    <t xml:space="preserve">Strojno planiranje temeljnih tal za pasovne temelje v točnosti +-3 cm z utrjevanjem po plasteh in komprimiranjem. PLANIRANJE IN UTRJEVANJE </t>
  </si>
  <si>
    <t>Zasip jarkov z izkopanim materialom, vgrajevanje po plasteh, vključno s komprimiranjem. JARKI, KANAL</t>
  </si>
  <si>
    <t>Dobava materiala in polaganje granitnih kock dim 10x10x10cm na betonsko podlago - 1 vrsta, komplet z finalnim zastičenjem - polaganje v ravnini in manjši krivini. Izvedba po detajlu. Komplet z vsemi pomožnimi deli</t>
  </si>
  <si>
    <t>Dobava materiala in polaganje granitnih kock dim 10x10x10cm na betonsko podlago - 1 vrsta, komplet z finalnim zastičenjem - polaganje v ravnini in manjši krivini. Izvedba po detajlu. Komplet z vsemi pomožnimi deli. Polaganje v krogu</t>
  </si>
  <si>
    <t>Dobava materiala in polaganje granitnih kock dim 10x10x10cm na betonsko podlago - 2 vrsti, komplet z finalnim zastičenjem - polaganje v ravnini in manjši krivini.Med robnika se vgradi in utrdi drenažni material- izvedba po detajlu. Komplet z vsemi pomožnimi deli</t>
  </si>
  <si>
    <t>Dobava materiala in tlakovanje pohodnih poti med grobovi v sestavi  :                                              - dobava in polaganje teraco plošč dim 60x30x3cm vključno s fugiranjem s 2K vremenskoodpornim in UV stabilno silikonsko tesnilno maso                                         - polaganje na cementno malto debeline 3cm                                           - podložni beton 10cm                                                                     - tamponski drobljenec deb 20cm                                                    - ločilni geosintetik na utrjeno podago                                          Izvedba po detajlu. Komplet z vsemi pomožnimi deli</t>
  </si>
  <si>
    <t>Dobava in vgrajevanje armiranega betona C25/30, XC2, XF2 prereza nad 0,12-0,20 m3/m2,m1 izvedba klopce s vodotesnim belim betonom z belim cementom in belim agregatom - po tehnologiji kot je bil izveden obstoječ poslovilni objekt. Komplet z vsemi pomožnimi deli in upoštevanje tehnologije in materialov za izvedbo vidnega betona. Izvedba po detajlu žarnega zidu.</t>
  </si>
  <si>
    <t>Strojno planiranje temeljnih tal v točnosti +-3 cm z utrjevanjem po plasteh. PLANIRANJE IN UTRJEVANJE</t>
  </si>
  <si>
    <t>SKUPAJ VZDRŽEVANJE ZNOTRAJ GD</t>
  </si>
  <si>
    <t>VZDRŽEVANJE IZVEN GD</t>
  </si>
  <si>
    <t>SKUPAJ VZDRŽEVANJE IZVEN GD</t>
  </si>
  <si>
    <t>NOVA PEŠPOT PO VZORU NOTRANJIH POTI - DOLŽINA: 280m, širina 3m = 850m2</t>
  </si>
  <si>
    <t>Vzdrževanje travnatih površin znotraj GP - čiščenje in košnja površine  S6</t>
  </si>
  <si>
    <t>H.</t>
  </si>
  <si>
    <t>URBANA OPREMA</t>
  </si>
  <si>
    <t>VZDRŽEVANJE ZNOTRAJ GP - S5</t>
  </si>
  <si>
    <t>1. ZELENE POVRŠINE MED POKOPALIŠČE IN MESTNIM STADIONOM - S6</t>
  </si>
  <si>
    <t xml:space="preserve">3. ZEMLJIŠČA, KI SO DEL OBSTOJEČEGA POKOPALIŠČA -S7 </t>
  </si>
  <si>
    <t>ZATRAVITEV</t>
  </si>
  <si>
    <t>VZPENJALKA</t>
  </si>
  <si>
    <r>
      <rPr>
        <b/>
        <sz val="10"/>
        <rFont val="Arial CE"/>
        <charset val="238"/>
      </rPr>
      <t>Vzdrževanje zelenih površin</t>
    </r>
    <r>
      <rPr>
        <sz val="10"/>
        <rFont val="Arial CE"/>
        <charset val="238"/>
      </rPr>
      <t>, Košnja in urejanje travnatih površin, lokalna izboljšava zatravitve (presejevanje, sanacija poškodb), Čiščenje površin, odstranjevanje odpadkov in invazivnih vrst, Po potrebi izvedba rahljanja zbitih površin med drevesi ali grmovnicami</t>
    </r>
  </si>
  <si>
    <t>Arboristični pregled in vzdrževanje obstoječih dreves na območju S7, Strokovni arboristični pregled zdravstvenega stanja posameznih dreves</t>
  </si>
  <si>
    <t>Na območju obstoječega pokopališča se predvideva obnova starejših dreves, odstranitev suhih vej ter sanacija poškodovanih ali dotrajanih delov vegetacije - po arborističnih navodilih.</t>
  </si>
  <si>
    <t>Arboristični pregled in vzdrževanje obstoječih dreves na območju S6, Strokovni arboristični pregled zdravstvenega stanja posameznih dreves</t>
  </si>
  <si>
    <r>
      <rPr>
        <b/>
        <sz val="10"/>
        <rFont val="Arial CE"/>
        <charset val="238"/>
      </rPr>
      <t>Odstranitev podrasti in zaraščene vegetacije</t>
    </r>
    <r>
      <rPr>
        <sz val="10"/>
        <rFont val="Arial CE"/>
        <charset val="238"/>
      </rPr>
      <t>, Mehanična odstranitev bujne travne podrasti, plevelov in samoniklih mladik, Košnja visoke trave in mulčenje pregoste vegetacije, Ročna ali strojna odstranitev zaraščenih zelnatih in grmovnih poganjkov, Odvoz in ustrezno ravnanje z odrezano vegetacijo</t>
    </r>
  </si>
  <si>
    <r>
      <rPr>
        <b/>
        <sz val="10"/>
        <rFont val="Arial CE"/>
        <charset val="238"/>
      </rPr>
      <t>Na območju obstoječega pokopališča se predvideva obnova starejših dreves</t>
    </r>
    <r>
      <rPr>
        <sz val="10"/>
        <rFont val="Arial CE"/>
        <family val="2"/>
        <charset val="238"/>
      </rPr>
      <t>, odstranitev suhih vej ter sanacija poškodovanih ali dotrajanih delov vegetacije - po arborističnih navodilih.</t>
    </r>
  </si>
  <si>
    <r>
      <rPr>
        <b/>
        <sz val="10"/>
        <rFont val="Arial CE"/>
        <charset val="238"/>
      </rPr>
      <t xml:space="preserve">Arboristični pregled </t>
    </r>
    <r>
      <rPr>
        <sz val="10"/>
        <rFont val="Arial CE"/>
      </rPr>
      <t>in vzdrževanje obstoječih dreves na območju S5, Strokovni arboristični pregled zdravstvenega stanja posameznih dreves</t>
    </r>
  </si>
  <si>
    <t xml:space="preserve">Nabava sadik vzpenjalk s transportom do mesta vsaditve in sajenje. Postavka vključuje: izkop sadilne jame (velikost sadilne jame je 1,5x premer bale, gnojenje in prvo zalivanje). Upoštevati vse zahteve relevantnih standardov DIN (18915, 18916, 18917, 18918, 18919). </t>
  </si>
  <si>
    <t>Nabava sadik trajnic s transportom do mesta vsaditve in sajenje. Postavka vključuje: izkop sadilne jame (velikost sadilne jame je 1,5x premer bale, gnojenje in prvo zalivanje). Upoštevati vse zahteve relevantnih standardov DIN (18915, 18916, 18917, 18918, 18919).</t>
  </si>
  <si>
    <t xml:space="preserve">Nabava sadik grmovnic s transportom do mesta vsaditve in sajenje. 
Postavka vključuje: izkop sadilne jame (velikost sadilne jame je 1,5Xpremer bale, gnojenje in prvo zalivanje). Ponuja se sadike v predpisani velikost sadike - 60-80cm. Upoštevati vse zahteve relevantnih standardov DIN (18915, 18916, 18917, 18918, 18919). 
</t>
  </si>
  <si>
    <t>Rušitev in odstranitev asfaltnega pločnika in dela asfaltnega cestišča z nakladanjem in odvoz</t>
  </si>
  <si>
    <t>Odstranitev obstoječih grmovnic</t>
  </si>
  <si>
    <t>ZALIVANJE ZALENICE</t>
  </si>
  <si>
    <t>Pri vseh pozicijah je potrebno upoštevati dobavo in montažo elementov ter spojni in tesnilni material.</t>
  </si>
  <si>
    <t>REZERVOAR METEORNE VODE</t>
  </si>
  <si>
    <t>vkopan polietilenski rezervoar za meteorno vodo, cilindrične oblike, z prelivom, dovodom meteorne vode, odprtino z pokrovom, z priključki za priklop vodovodnega razvoda,  komplet z dobavo in montažo</t>
  </si>
  <si>
    <t>V= 25.000 l</t>
  </si>
  <si>
    <t>dim:4840x2300x2350-2850mm</t>
  </si>
  <si>
    <t>npr.:</t>
  </si>
  <si>
    <t xml:space="preserve">proizvod: </t>
  </si>
  <si>
    <t xml:space="preserve">tip: </t>
  </si>
  <si>
    <t>HIDROFORSKA ČRPALKA</t>
  </si>
  <si>
    <t>sestoječe iz:</t>
  </si>
  <si>
    <t>elektromotorna črpalka</t>
  </si>
  <si>
    <t>zaprta membranska posoda V=20 l</t>
  </si>
  <si>
    <t>presostat za avtomatsko krmiljenje črpalke</t>
  </si>
  <si>
    <t>manometer p= 100-600 kPa (1-6 bar)</t>
  </si>
  <si>
    <t>proizvod: KSB</t>
  </si>
  <si>
    <t>V= 1,1 l/sek</t>
  </si>
  <si>
    <t>NIVOJSKO STIKALO</t>
  </si>
  <si>
    <t>skupaj s plavačem in verigo za montažo, tip PS4 ali ustrezno</t>
  </si>
  <si>
    <t>PE CEV</t>
  </si>
  <si>
    <t>vodena v zemlji, visoke gostote (HD) tip 3 serije 5 izdelane za PN12,5. Cevi so izdelane v skladu z ISO4427, skupaj z varilnim materialom</t>
  </si>
  <si>
    <t>DN25</t>
  </si>
  <si>
    <t>KROGELNI VENTIL</t>
  </si>
  <si>
    <t>izdelan iz medenine z navojnimi priključki in izpustno pipico za PN16 za hladno vodo, vključno s tesnilnim materialom.</t>
  </si>
  <si>
    <t>DN 25</t>
  </si>
  <si>
    <t>ČISTILNI KOS Z NOTRANJIM NAVOJEM</t>
  </si>
  <si>
    <t>za vertikalno montažo</t>
  </si>
  <si>
    <t>VZMETNI PROTIPOVRATNI VENTIL</t>
  </si>
  <si>
    <t>z totalnim pretokom in notranjim navojem</t>
  </si>
  <si>
    <t>FILTER</t>
  </si>
  <si>
    <t>iz INOX jekla, izdelan v obliki koša, za montažo na vodovodno cev Ø15</t>
  </si>
  <si>
    <t>No 8</t>
  </si>
  <si>
    <t>W=3,15 okence/cm2</t>
  </si>
  <si>
    <t>FILTER S KOMBINIRANIM VLOŽKOM  - GROBI</t>
  </si>
  <si>
    <t>filterni vložek PP/AC, stopnja filtracije 5 mikronov</t>
  </si>
  <si>
    <t>SVEČNI FILTER - FINI</t>
  </si>
  <si>
    <t>filterni vložek PP, stopnja filtracije 5 mikronov</t>
  </si>
  <si>
    <t>tip:</t>
  </si>
  <si>
    <t>ZALIVANJE ZELENICE</t>
  </si>
  <si>
    <t>PLOČEVINASTA OMARICA Z KROGELNIM VENTILOM</t>
  </si>
  <si>
    <t>Pravokotna pločevinasta omarica, komplet z krogelim ventilom za zapiranje zunanjega razvoda, izdelanim iz medenine z navojnimi priključki za PN16 za hladno vodo, vključno s tesnilnim materialom.</t>
  </si>
  <si>
    <t>DN 20</t>
  </si>
  <si>
    <t xml:space="preserve">ZUNANJI PITNIK VODE </t>
  </si>
  <si>
    <t>stoječa enoročna mešalna baterija Ø15 z veznima cevkama in kotnima ventiloma Ø15</t>
  </si>
  <si>
    <t>odlivni ventil Ø32, s čepom in držalom</t>
  </si>
  <si>
    <t xml:space="preserve">sifon </t>
  </si>
  <si>
    <t xml:space="preserve">lovilec maščob z nastavljivim iztokom </t>
  </si>
  <si>
    <t>Proiz:  / tip: po izbiri arhitekta !</t>
  </si>
  <si>
    <t>JAŠEK ZA VENTILE - ZALIVANJE ZELENICE</t>
  </si>
  <si>
    <t xml:space="preserve">pravokotne oblike za montažo v zemljo, toplotno izoliran, z plastičnim pokrovom, komplet z dobavo in montažo </t>
  </si>
  <si>
    <t>DROBNI MATERIAL</t>
  </si>
  <si>
    <t>za montažo</t>
  </si>
  <si>
    <t>DEZINFEKCIJA</t>
  </si>
  <si>
    <t>cevi mrzle  vode</t>
  </si>
  <si>
    <t>TLAČNI PREIZKUS</t>
  </si>
  <si>
    <t>s hladno vodo p=12 bar, komplet z izdelavo zapisnika</t>
  </si>
  <si>
    <t>SKUPAJ:</t>
  </si>
  <si>
    <t>DOBAVA IN ZATRAVITEV AVTOHTONEGA TRAVNATEGA SEMENA npr. Symbiotica Livada  -  NEGOVANJE DO VZKLITJA.  Gostota sajenja mora biti določena glede na priporočila proizvajalca sadilnega materiala ter skladno z vrsto zasaditve. Pri zatravitvi mora biti količina semena prilagojena tipu mešanice, pričakovani obremenitvi ter želeni gostoti posevka. skladno s tehničnimi navodili izbranega dobavitelja, da se zagotovi enakomeren in gosto vzklitje 9.900M2 + 750M2 ZELENO TLAKOVANJE</t>
  </si>
  <si>
    <t>STROJNE INSTALACIJE</t>
  </si>
  <si>
    <t>IZDELAVA PID PROJEKTNE DOKUMENATACIJE</t>
  </si>
  <si>
    <t>JUŽNI PARK</t>
  </si>
  <si>
    <t>J.</t>
  </si>
  <si>
    <t>ELEKTRO INSTALACIJE</t>
  </si>
  <si>
    <t xml:space="preserve">OBJEKT: Pokopališče z zelenimi površinami v Ajdovščini
</t>
  </si>
  <si>
    <t>REKAPITULACIJA:</t>
  </si>
  <si>
    <t>3 – NAČRT S PODROČJA ELEKTROTEHNIKE</t>
  </si>
  <si>
    <t>Gradbena dela</t>
  </si>
  <si>
    <t>I</t>
  </si>
  <si>
    <t>Pripravljalna dela</t>
  </si>
  <si>
    <t>II</t>
  </si>
  <si>
    <t>Zemeljska dela in rušitve</t>
  </si>
  <si>
    <t>III</t>
  </si>
  <si>
    <t>Kabelska kanalizacija in temelji</t>
  </si>
  <si>
    <t>Elektro dela</t>
  </si>
  <si>
    <t>Razsvetljava in NN inštalacije</t>
  </si>
  <si>
    <t>Ostalo</t>
  </si>
  <si>
    <t>INDEKS RAZLIK V CENI</t>
  </si>
  <si>
    <t>Opombe k popisu</t>
  </si>
  <si>
    <t>Tam, kjer je v popisu opreme določen kos opisan kot določen tip ali blagovna znamka, se to razume v smislu lažjega opisa: enakovreden ali boljši.</t>
  </si>
  <si>
    <t>Popis tvori celoto skupaj z grafičnim in teksualnim delom načrta, zato ga je potrebno brati skupaj s celotnim načrtom (grafike, tehnična poročila)</t>
  </si>
  <si>
    <t>V posameznih postavkah popisa so v cenah materiala zajeti, dobava, prevoz, montaža, preizkus, vgradnja, zidarska pomoč, ožičenje, z veznim in pritrdilnim materialom, drobni material, nastavitve, šolanje uporabnika, usklajevanje z upravljalcem ter pregled el. instalacij  z meritvami, razen kjer je eksplicitno drugače navedeno</t>
  </si>
  <si>
    <t>Ponudnik je dolžan o vsaki ugotovljeni neskladnosti med popisom in tehničnim poročilom in/ali grafičnimi prikazi obvestiti projektanta in investitorja ter zahtevati pojasnilo pred oddajo ponudbe</t>
  </si>
  <si>
    <t>Investitor bo zagotovil delovne površine v okviru ustreznega delovnega pasu. Na odsekih, kjer bo zaradi objektivnih vzrokov delovni pas ožji od običajnega se gradnja prilagodi dejanskim razmeram na terenu.</t>
  </si>
  <si>
    <t xml:space="preserve">Vse ostale površine, ki jih bo izvajalec potreboval za gradnjo in za organizacijo gradbišč, si bo moral priskbeti sam na svoje stroške.   </t>
  </si>
  <si>
    <t xml:space="preserve">Izvajalec mora omogočati stalen, prost in vzdrževan dostop za potrebe intervencije oz. vzdrževanja  </t>
  </si>
  <si>
    <t>Izvajalec je dolžan izvesti vsa dela kvalitetno, v skladu s predpisi, projektom, tehničnimi pogoji in v skladu z dobro gradbeno prakso.</t>
  </si>
  <si>
    <t>Izkopi za jarke, kanale in jaške vključujejo odmet na rob jarka oz. na tovorno vozilo in odvoz na deponijo</t>
  </si>
  <si>
    <t>Izvajalec mora v enotnih cenah upoštevati naslednje stroške, v kolikor le-ti niso upoštevani v posebnih postavkah:</t>
  </si>
  <si>
    <t>- vse stroške za pridobitev začasnih površin za gradnjo  izven delovnega pasu (soglasja, odškodnine, itd.);</t>
  </si>
  <si>
    <t>- vse stroške v zvezi z začasnim odvozom, deponiranjem in vračanjem izkopanega materiala na mestih, kjer ga ne bo možno deponirati na gradbišču;</t>
  </si>
  <si>
    <t>- vse stroške za postavitev gradbišča, gradbiščnih objektov, ureditev začasnih deponij, tekoče vzdrževanje in odstranitev gradbišča;</t>
  </si>
  <si>
    <t>- vse stroške za sanacijo in kultiviranje površin delovnega pasu in gradbiščnih površin po odstranitvi objektov;</t>
  </si>
  <si>
    <t>- stroške za postavitev objekta s poslovnim prostorom vključno z opremo za dve delovni mesti in za skupne operativne sestanke vel. cca 20 m2 za potrebe investitorja, s tekočim vzdrževanjem in čiščenjem</t>
  </si>
  <si>
    <t>- vse stroške v zvezi s transporti po javnih poteh in cestah: morebitne odškodnine, morebitne sanacije cestišč zaradi poškodb med gradnjo itd.</t>
  </si>
  <si>
    <t>- stroške odvoza in zagotovitev odstranjevanja odpadnega gradbenega materiala skladno z zakonodajo na področju ravnanja z odpadki (odvoz na urejene deponije s taksami itd.)</t>
  </si>
  <si>
    <t>- vsi stroški za zagotavljanje varnosti in zdravja pri delu, zlasti stroške za vsa dela, ki izhajajo iz zahtev Varnostnega načrta</t>
  </si>
  <si>
    <t>- stroški odvoda meteorne vode iz gradbene jame in vode, ki se izceja iz bočnih strani izkopa, če je potrebno</t>
  </si>
  <si>
    <t>- stroški dela v kampadah zaradi oteženih geoloških razmer</t>
  </si>
  <si>
    <t>- stroški dela v nagnjenem terenu</t>
  </si>
  <si>
    <t>- stroški oteženega izkopa v mokrem terenu, izkop v vodi, prekop potokov itd.</t>
  </si>
  <si>
    <t>Vsa dela v zvezi s prestavitvami se obračunajo skladno z dejansko vgrajenimi količinami vgrajenega materiala in opravljenega dela z vpisom v gradbeni dnevnik.</t>
  </si>
  <si>
    <t>I. PRIPRAVLJALNA DELA</t>
  </si>
  <si>
    <t>Št.</t>
  </si>
  <si>
    <t>Opis</t>
  </si>
  <si>
    <t>Cena/enoto</t>
  </si>
  <si>
    <t>Vrednost</t>
  </si>
  <si>
    <t>Zakoličba trase kabelske kanalizacije, svetilk in jaškov, elektroenergetskih vodov, ozemljitev in ostalih obstoječih komunalnih vodov na področju gradnje</t>
  </si>
  <si>
    <t>Zaščita in označitev gradbišča. Postavitev napisnih tabel in zaščitne ograje</t>
  </si>
  <si>
    <t>Skupaj PRIPRAVLJALNA DELA:</t>
  </si>
  <si>
    <t>II. ZEMELJSKA DELA IN RUŠITVE</t>
  </si>
  <si>
    <t xml:space="preserve">Strojni in deloma ročni izkop v terenu II. - III. Kategorije, globine do 80cm. Odvoz odvečnega izkopanega materiala na trajno deponijo z izdajo evidenčnega lista o oddaji gradbenih odpadkov. </t>
  </si>
  <si>
    <t>Dodatek za ročni izkop v bližini komunalnih vodov (obračun po dejanski količini - na tekoči meter izkopa)</t>
  </si>
  <si>
    <t>Odstranitev tlakovcev, čiščenje in zlaganje na začasno deponijo.</t>
  </si>
  <si>
    <t>Rezanje betonske steze debeline do 15cm</t>
  </si>
  <si>
    <t>Rušenje betonske steze debeline do 15cm, odvoz na deponijo</t>
  </si>
  <si>
    <t>Skupaj ZEMELJSKA DELA IN RUŠITVE:</t>
  </si>
  <si>
    <t>III. KABELSKA KANALIZACIJA IN TEMELJI</t>
  </si>
  <si>
    <t>Izvedba kabelske kanalizacije</t>
  </si>
  <si>
    <t>- dobava in vgradnja peska granulacije 3-7mm - podlaga in obsipanje cevi</t>
  </si>
  <si>
    <t>- zasipanje z izkopanim materialom, nabijanje na 20cm</t>
  </si>
  <si>
    <t>- fino planiranje</t>
  </si>
  <si>
    <t>Dobava in polaganje gibke dvoplastne cevi za kabelsko kanalizacijo, rdeče barve, notranji premer 40mm (Stigmaflex), skupaj z originalnimi čepi, distančniki, koleni…</t>
  </si>
  <si>
    <t>Dobava in polaganje gibke dvoplastne cevi za kabelsko kanalizacijo, rdeče barve, notranji premer 90mm (Stigmaflex), skupaj z originalnimi čepi, distančniki, koleni…</t>
  </si>
  <si>
    <t>Dobava in polaganje gibke dvoplastne cevi za kabelsko kanalizacijo, rdeče barve, notranji premer 110mm (Stigmaflex), skupaj z originalnimi čepi, distančniki, koleni…</t>
  </si>
  <si>
    <t>Dobava in vgradnja jaška iz betonske cevi fi60cm, globine 80cm.
Upoštevati planiranje dna jaška, dobavo in vgradnjo podložnega betona, dobavo in postavitev betonske cevi, izdelavo prebojev v jašku, namestitev vodotesnih uvodnic za cevi, dobavo in montažo litoželeznega pokrova 60x60cm, 125kN.</t>
  </si>
  <si>
    <t>Dobava in polaganje valjanca FeZN 25x4mm v kabelski jarek. Vključene ploščate sponke za povezavo na sosednja ozemljila in povezavo posameznih odsekov.</t>
  </si>
  <si>
    <t>Dobava in polaganje rdečega PVC opozorilnega traku z napisom "POZOR ELEKTRIKA"</t>
  </si>
  <si>
    <t>Izdelava preboja v steno obstoječega jaška kabelske kanalizacije, velikosti do 0,5m2, namestitev distančnikov in uvodnic, zidarska obdelava preboja</t>
  </si>
  <si>
    <t>Dodatek za izvedbo križanj s ostalimi komunalnimi vodi</t>
  </si>
  <si>
    <t>Dobava in vgradnja betona C30/37 XF3 za obnovo prekopanega dela steze. Končna obdelava z metličenjem.</t>
  </si>
  <si>
    <t>Izdelava betonskega temelja za postavitev elektro omarice, tlorisnih dimenzij 20x50cm, višine 60cm (20cm iz terena), komplet z vgradnjo cevi.</t>
  </si>
  <si>
    <t>Izdelava betonskega temelja za montažo svetilke, tlorisnih dimenzij 40x40cm, globine 30cm, komplet z vgradnjo cevi.</t>
  </si>
  <si>
    <t>Izdelava podlage za polaganje tlakovcev, polaganje tlakovcev.</t>
  </si>
  <si>
    <t>Vzpostavitev prvotnega stanja prekopanega dela steze - nasipanje in nabijanje peska. Material korigirati glede na obstoječe stanje</t>
  </si>
  <si>
    <t>Skupaj KABELSKA KANALIZACIJA IN TEMELJI:</t>
  </si>
  <si>
    <t>ELEKTRO DELA</t>
  </si>
  <si>
    <t>I. RAZSVETLJAVA IN NN INŠTALACIJE</t>
  </si>
  <si>
    <t>TIP 1: Kovinski stebriček z LED virom, bele barve, pravokotni tlorisni profil, višine cca 60cm, 3000K, cca 600lm, snop svetlobe je usmerjen v tla, 230VAC, 50Hz, IP65, IK06
kot npr. Thorn AXYL GEO H600 1L 930 A/S HFX WH; 96700516</t>
  </si>
  <si>
    <t>TIP 2: Reflektor z LED virom, sive barve, za talno montažo, nastavljiv snop svetlobe, 3000K, cca 1400lm, 230VAC, 50Hz, IP65, IK06, komplet z montažno palico za pritrjevanje v tla,
kot npr. Disano 1537 Koala - COB, 431828-00</t>
  </si>
  <si>
    <t>TIP 3:Stenska svetilka z LED virom, okrogle oblike, snop svetlobe dol, IP55, sive barve, kovinsko ohišje, cca 200lm, 3000K, 230VAC, 50Hz, komplet z vgradno dozo, 
kot npr. SLV PEMA stenska svetilka, LED, 3000 K, IP55, srebrno siva, 4 W, 231012</t>
  </si>
  <si>
    <t>TIP 4: Stropna vgradna svetilka z LED virom, sive barve, za montažo v beton (strop), 3000K, cca 500lm, 230VAC, 50Hz, IP65, IK06, komplet z vgradno dozo</t>
  </si>
  <si>
    <t>Dobava in vgradnja doze IP68 38x30x15cm, s sponkami za spojitev do 4 kablov 3x1,5mm2, s tesnjenimi uvodnicami za kable preseka od 3x1,5 do 4x16mm2</t>
  </si>
  <si>
    <r>
      <t xml:space="preserve">Kovinska INOX omara, velikosti ŠxVxG 400x500x150mm, INOX AISI 316, IP66, z montažno ploščo in ključavnico.
V omari vgrajeni naslednji elementi:
- 2 kos inštalacijski odklopnik C16A, 1p
- 2 kos inštalacijski odklopnik C16A, 3p
- 2 kos inštalacijski odklopnik B10A, 1p
- 1 kos inštalacijski odklopnik C20A, 3p
- 1 kos inštalacijski odklopnik B6A, 1p
- 1 kos nočno stikalo s senzorjem svetilnosti, z uro
- 2 kos inštalacijski odklopnik 230VAC, 16A
- 1 kos prenapetostni odvodnik tip B, 275/12,5kA, 4+0
- 1 kos stikalo 4p, 40A
- 1 kos RCD stikalo 4p, tip A, 20A, 30mA
- vtičnica 3p schuko 230V, 16A
- vtičnica 5p, 400V, 16A
- din letev
- vključene komplet povezave in spojni material
</t>
    </r>
    <r>
      <rPr>
        <i/>
        <sz val="9"/>
        <rFont val="Arial CE"/>
        <charset val="238"/>
      </rPr>
      <t>Shema omare v prilogi načrta.</t>
    </r>
  </si>
  <si>
    <t>Kabel FG16OR 5x6 mm2, uvlečen v kabelsko kanalizacijo</t>
  </si>
  <si>
    <t>Kabel FG16OR 3x1,5 mm2, uvlečen v kabelsko kanalizacijo</t>
  </si>
  <si>
    <t>Vodoodporna povezovalna doza, 450V, 24A, IP68 za kable premera do 3x2,5mm2</t>
  </si>
  <si>
    <t>Izvedba priklopa  v obstoječo NN omaro, komplet s sponkami in ostalim potrebnim materialom</t>
  </si>
  <si>
    <t>Cev RBC25, za vgradnjo v beton</t>
  </si>
  <si>
    <t>Skupaj RAZSVETLJAVA IN NN INŠTALACIJE:</t>
  </si>
  <si>
    <t>II. OSTALO</t>
  </si>
  <si>
    <t>Priprava osnov za izdelavo PID in NOV dokumentacije.</t>
  </si>
  <si>
    <t>Stroški izklopov in stikalnih manipulacij (elektrodistribucijsko podjetje)</t>
  </si>
  <si>
    <t>Izdelava meritev in merilnih poročil: ozemljitve, električne inštalacije</t>
  </si>
  <si>
    <r>
      <t xml:space="preserve">Izdelava geodetskega posnetka in izdelava elaborata za vris v kataster komunalnih vodov, vnos v kataster komunalnih komunalnih vodov, </t>
    </r>
    <r>
      <rPr>
        <i/>
        <u/>
        <sz val="10"/>
        <rFont val="Myriad Pro"/>
        <family val="2"/>
      </rPr>
      <t>posnetek izvesti pred zasipanje kabelskega jarka vodov</t>
    </r>
    <r>
      <rPr>
        <sz val="10"/>
        <rFont val="Arial CE"/>
        <charset val="238"/>
      </rPr>
      <t/>
    </r>
  </si>
  <si>
    <t>Skupaj OSTALO:</t>
  </si>
  <si>
    <t>NEPREDVIDENA DELA  (PO POTRDITVI NADZORA)</t>
  </si>
  <si>
    <t xml:space="preserve">H. JUŽNI PARK </t>
  </si>
  <si>
    <t>SKUPAJ STROJNE INSTALACIJE</t>
  </si>
  <si>
    <t>SKUPAJ JUŽNI PARK</t>
  </si>
  <si>
    <r>
      <t>Zemeljska in gradbena dela za vgradnjo zadrževalnika vode volumna 25000l kot npr. Roto Rodrink 25000 Vgradnja skladno s navodili proizvajalca, vključno s izvedbo armirane talne plošče, montažo, priklopom na dovodno in odvodno kanalizacijo, zasipom v fazah s peščenim materialom ter sprotnim polnjenjem, vgradnjo nastavkov za montažo pokrova (2x) in pokrova (2x)- Komplet vsa potrebna dela za delovanje zadrževalnika, izvedba skladno s navodili proizvajalca.</t>
    </r>
    <r>
      <rPr>
        <b/>
        <sz val="10"/>
        <rFont val="Arial CE"/>
        <charset val="238"/>
      </rPr>
      <t xml:space="preserve"> Dobava zadrževalnika in razvodi zajeti pri strojnih instalacijah.</t>
    </r>
  </si>
  <si>
    <t>Izdelava PID projektne dokumentacije</t>
  </si>
  <si>
    <t>ur</t>
  </si>
  <si>
    <t>K.IZDELAVA PID DOKUMENTACIJE IN PROJEKTANTSKI NADZOR</t>
  </si>
  <si>
    <t>SKUPAJ IZDELAVA PID IN PROJEKTANTSKI NADZOR</t>
  </si>
  <si>
    <t>Projektantski nadzor tekom gradnje. Obračun po dejansko izvedenih urah</t>
  </si>
  <si>
    <t>K.</t>
  </si>
  <si>
    <t>Rušitev in odstranitev betonskih robnikov z nakladanjem in odvoz na trajno deponijo</t>
  </si>
  <si>
    <t>Postavitev, najem in odstranitev delovne zapore tekom izvajanja del. Komplet s vsemi stroški.</t>
  </si>
  <si>
    <t>Izdelava načrta začasne prometne ureditve, vključno s pridobitvijo dovoljenja za zaporo ceste.</t>
  </si>
  <si>
    <r>
      <rPr>
        <b/>
        <sz val="10"/>
        <rFont val="Calibri"/>
        <family val="2"/>
      </rPr>
      <t>Dobava in transport -  Salix × sepulcralis 'Chrysocoma'</t>
    </r>
    <r>
      <rPr>
        <sz val="10"/>
        <rFont val="Calibri"/>
        <family val="2"/>
      </rPr>
      <t>, drevesna sadika s koreninsko grudo. Enodebelna z razvejano krošnjo, primerna za  zasaditev v javni prostor.  Velikost 16-18</t>
    </r>
  </si>
  <si>
    <r>
      <rPr>
        <b/>
        <sz val="10"/>
        <rFont val="Calibri"/>
        <family val="2"/>
      </rPr>
      <t>Dobava in transport - Cupressus sempervirens 'Pyramidalis' (Stebrasta cipresa)</t>
    </r>
    <r>
      <rPr>
        <sz val="10"/>
        <rFont val="Calibri"/>
        <family val="2"/>
      </rPr>
      <t>,v loncu, velikost 400 cm</t>
    </r>
  </si>
  <si>
    <r>
      <rPr>
        <b/>
        <sz val="10"/>
        <rFont val="Calibri"/>
        <family val="2"/>
      </rPr>
      <t xml:space="preserve">Dobava in transport - Acer campestre 'Lienco' (Stebrasti poljski javor, maklen) </t>
    </r>
    <r>
      <rPr>
        <sz val="10"/>
        <rFont val="Calibri"/>
        <family val="2"/>
      </rPr>
      <t>, drevesna sadika s koreninsko grudo. Enodebelna z razvejano krošnjo, primerna za  zasaditev v javni prostor. Velikost 16-18</t>
    </r>
  </si>
  <si>
    <r>
      <rPr>
        <b/>
        <sz val="10"/>
        <rFont val="Calibri"/>
        <family val="2"/>
      </rPr>
      <t>Dobava in transport - Tilia cordata 'Rancho' (Lipovec)</t>
    </r>
    <r>
      <rPr>
        <sz val="10"/>
        <rFont val="Calibri"/>
        <family val="2"/>
      </rPr>
      <t>, drevesna sadika s koreninsko grudo. Enodebelna z razvejano krošnjo, primerna za zasaditev v javni prostor.  Velikost 16-18</t>
    </r>
  </si>
  <si>
    <r>
      <rPr>
        <b/>
        <sz val="10"/>
        <rFont val="Calibri"/>
        <family val="2"/>
        <charset val="238"/>
      </rPr>
      <t>Vinca minor 'Alba' (Navadni zimzelen/Mali zimzelen),</t>
    </r>
    <r>
      <rPr>
        <sz val="10"/>
        <rFont val="Calibri"/>
        <family val="2"/>
        <charset val="238"/>
      </rPr>
      <t xml:space="preserve">  Zagotoviti je potrebno ustrezno vzdrževanje, predvsem zalivanje v času dokler se rastline ne primejo. (velikost L9)</t>
    </r>
  </si>
  <si>
    <r>
      <t xml:space="preserve">Srobot - Clematis ‘Henryi’ </t>
    </r>
    <r>
      <rPr>
        <sz val="10"/>
        <color rgb="FF000000"/>
        <rFont val="Calibri"/>
        <family val="2"/>
        <charset val="238"/>
      </rPr>
      <t>Zagotoviti je potrebno ustrezno vzdrževanje, predvsem zalivanje v času dokler se rastline ne primejo. (velikost L9)</t>
    </r>
  </si>
  <si>
    <r>
      <t xml:space="preserve">Bršljan - Hedera helix ‘Thorndale’ </t>
    </r>
    <r>
      <rPr>
        <sz val="10"/>
        <color rgb="FF000000"/>
        <rFont val="Calibri"/>
        <family val="2"/>
        <charset val="238"/>
      </rPr>
      <t xml:space="preserve"> Zagotoviti je potrebno ustrezno vzdrževanje, predvsem zalivanje v času dokler se rastline ne primejo. (velikost L9)</t>
    </r>
  </si>
  <si>
    <r>
      <rPr>
        <b/>
        <sz val="10"/>
        <rFont val="Arial CE"/>
        <charset val="238"/>
      </rPr>
      <t>Vzdrževanje zelenih površin :</t>
    </r>
    <r>
      <rPr>
        <sz val="10"/>
        <rFont val="Arial CE"/>
      </rPr>
      <t xml:space="preserve"> čiščenje površin, odstranjevanje odpadkov in invazivnih vrst</t>
    </r>
  </si>
  <si>
    <t>Arboristični pregled in ocena stanja drevnine na južni strani obstoječega pokopališča.</t>
  </si>
  <si>
    <t>Dobava in vgradnja rastnega substrata (humusno-peščena mešanica) kot polnilo med betonske travne rešetke, v višini rešetke (cca 8 cm). Vključuje fino poravnavo in utrjevanje substrata. Površina: 310 m².</t>
  </si>
  <si>
    <t xml:space="preserve">Dobava in polaganje zastirke (vulkanski kamen¸- lapillo - 10-14mm v sloju debeline 8cm na že humuzirane gredice in planiranje </t>
  </si>
  <si>
    <t>Dobava, razstiranje in vgrajevanje humusa v debelini 20cm. Skupaj z utrjevanjem celotne plasti humusa in finim planiranjem. - na lokaciji odstranitve pločnika in gredice z pokrovno trajnico skupaj 300m2</t>
  </si>
  <si>
    <t>DOBAVA IN ZATRAVITEV AVTOHTONEGA TRAVNATEGA SEMENA npr. Symbiotica Livada  -  NEGOVANJE DO VZKLITJA.  Gostota sajenja mora biti določena glede na priporočila proizvajalca sadilnega materiala ter skladno z vrsto zasaditve. Pri zatravitvi mora biti količina semena prilagojena tipu mešanice, pričakovani obremenitvi ter želeni gostoti posevka. skladno s tehničnimi navodili izbranega dobavitelja, da se zagotovi enakomeren in gosto vzklitje 70m2 kjer je bil prej pločnik + 310 za zeleno tlakovanje + 80m2 (na mestu starega asfalta)</t>
  </si>
  <si>
    <t>Dobava rodovitne vrtne zemlje ter vgradnja - strojno planiranje zemljine v točnosti +-3 cm z utrjevanjem po plasteh PLANIRANJE IN UTRJEVANJE na omobčju zelenih površin</t>
  </si>
  <si>
    <t>Dobava in vgradnja rastnega substrata (humusno-peščena mešanica) kot polnilo med betonske travne rešetke, v višini rešetke (cca 8 cm). Vključuje fino poravnavo in utrjevanje substrata. Površina: 750 m².</t>
  </si>
  <si>
    <t>SPLOŠNO: Izbor drevesnih sadik s koreninsko grudo, VISOKODEBELNA - obseg debla 16-18 cm, (drevo mora imeti kvalitetno razvit in dovolj velik koreninski sistem; zaželena je enovrhatost; visokodebelno drevo z že dvignjeno krošnjo, ki pa ne sme biti manjša od 1/2 višine drevesa; krošnja z ustrezno razporejenimi vejami; brez prisotne vrasle skorje v rogovilah; brez vidnih škodljivih biotskih dejavnikov; brez novih/svežih poškodb/rezov v območju debla). 
Skupaj z vsemi sadilnimi materialom: Ošiljen okrogli kol fi 6cm, višine 250 cm (obstojnost vsaj 2 leti), prečke polovičk fi6 cm, za povezovanje kolov (3 zgoraj; po potrebi se namestijo tudi 3 - 6 prečke spodaj), Žeblji/vijaki za privijanje prečk na količke (primerne kvalitete, dovolj dolgi), Gumijasta votla vrv za privezovanje rastlin ali enakovredno, Zastirka-pesek; debelina sloja cca. 6 - 8 cm (v območju lokacije drevesa se naj ne uporabljajo filci in folije - sčasoma povzročajo anorganske pogoje), 
Organska gnojilna tableta 21g z dolgotrajnim delovanjem kot npr. Healthy start 12-8-8 ali enakovredno organsko gnojilo (3 na drevo) POTREBNO PREDLOŽITI USTREZNA DOKAZILA PROIZVAJALCEV O SESTAVI. Garancija na sadiko: 1leto / 1 letno začetno vzdrževanje - STVAR DOGOVORA Z INVESTIROJEM</t>
  </si>
  <si>
    <t>DOBAVA IN VGRADNJA ZASTIRKE - PESEK OB DREVESIH</t>
  </si>
  <si>
    <t>IN PROJEKTANTSKI NADZOR</t>
  </si>
  <si>
    <t>Dobava in montaža inox pletenice višine 2.00m premera 6mm. Vključno s inox nosilcem (2kos na pletenico, pritrjevanje zgoraj in spodaj v AB beton)  dim. 20cm, premera 3cm. Vključno z vsemi potrebnimi detajli - uskladitev izvajalca s projektantom</t>
  </si>
  <si>
    <t xml:space="preserve">Doplačilo za finalno obdelavo betona - kitanje in brušenje finalna zaščita vidnih površin belega betona. V ceni zajeti vsa potrebna dela za končni izgled betona kot na sosednjem poslovilnem objektu. Pred izvedbo del izdelati in dostaviti vzorec končnega izdelka v potrditev projektantu. </t>
  </si>
  <si>
    <r>
      <rPr>
        <b/>
        <sz val="10"/>
        <rFont val="Arial CE"/>
        <charset val="238"/>
      </rPr>
      <t>OPOMBA</t>
    </r>
    <r>
      <rPr>
        <sz val="10"/>
        <rFont val="Arial CE"/>
        <family val="2"/>
        <charset val="238"/>
      </rPr>
      <t>: PO NAVODILIH IZ STATIČNEGA RAČUNA UPOŠTEVATI DODATKE BETONOM</t>
    </r>
    <r>
      <rPr>
        <sz val="10"/>
        <rFont val="Arial CE"/>
        <charset val="238"/>
      </rPr>
      <t xml:space="preserve"> V CENI</t>
    </r>
    <r>
      <rPr>
        <sz val="10"/>
        <rFont val="Arial CE"/>
        <family val="2"/>
        <charset val="238"/>
      </rPr>
      <t>. PLASTIFIKATOR, DODATEK PROTI KRČENJU, PREMAZI ZA SPRIJEMLJIVOST STARI NOVI BETON, SIDRANJA</t>
    </r>
  </si>
  <si>
    <r>
      <t xml:space="preserve">Dobava, montaža in demontaža dvostranskega opaža pasovnih </t>
    </r>
    <r>
      <rPr>
        <sz val="10"/>
        <rFont val="Arial CE"/>
        <charset val="238"/>
      </rPr>
      <t>temeljev</t>
    </r>
    <r>
      <rPr>
        <sz val="10"/>
        <rFont val="Arial CE"/>
        <family val="2"/>
        <charset val="238"/>
      </rPr>
      <t xml:space="preserve"> preseka 0,30-0,50m2/m1. </t>
    </r>
  </si>
  <si>
    <t>Dobava in vgrajevanje armiranega betona C25/30, XC2, XF2 prereza nad 0,20-0,30 m3/m2,m1 izvedba zidu s vodotesnim belim betonom z belim cementom in belim agregatom - v strukturi kot je bil izveden obstoječ poslovilni objekt. Komplet z vsemi pomožnimi deli in upoštevanje tehnologije, faznosti betoniranja, obdelave detajlov in načina vgradnje za izvedbo vidnega betona. Izvedba po detajlu žarnega zidu.</t>
  </si>
  <si>
    <t>Dobava in vgrajevanje armiranega betona C25/30, XC2, XF2 prereza nad 0,08-0,12 m3/m2,m1 izvedba zidu s vodotesnim belim betonom z belim cementom in belim agregatom - v strukturi kot je bil izveden obstoječ poslovilni objekt. Komplet z vsemi pomožnimi deli in upoštevanje tehnologije, faznosti betoniranja, obdelave detajlov in načina vgradnje za izvedbo vidnega betona. Izvedba po detajlu žarnega zidu.</t>
  </si>
  <si>
    <r>
      <t>OPOMBA:</t>
    </r>
    <r>
      <rPr>
        <sz val="10"/>
        <rFont val="Arial CE"/>
        <charset val="238"/>
      </rPr>
      <t xml:space="preserve">OBRAČUN VSEH ZEMELJSKIH DEL SE OPRAVI PO KOLIČINAH V RAŠČENEM OZIROMA UTRJENEM STANJU IN SE FAKTOR ZAČASNEGA POVEČANJA VOLUMNA ZEMELJSKIH MAS NE UPOŠTEVA               </t>
    </r>
  </si>
  <si>
    <r>
      <t>OPOMBA:</t>
    </r>
    <r>
      <rPr>
        <sz val="10"/>
        <rFont val="Arial CE"/>
        <charset val="238"/>
      </rPr>
      <t xml:space="preserve">OBRAČUN SE IZVEDE NA PODLAGI PROFILOV, POSNETIH PRED IN PO IZKOPAVANJU             </t>
    </r>
  </si>
  <si>
    <r>
      <t>OPOMBA:</t>
    </r>
    <r>
      <rPr>
        <sz val="10"/>
        <rFont val="Arial CE"/>
        <charset val="238"/>
      </rPr>
      <t xml:space="preserve"> PRI VSEH POSTAVKAH ZEMELJSKIH DEL UPOŠTEVATI VSE PRENOSE IN TRANSPORTE IZKOPANEGA MATERIJALA DIREKTNO NA PREVOZNO SREDSTVO OZ. KONTEJNER! STROŠKE ZAJETI PRI POSAMEZNIH POSTAVKAH ZEMELJSKIH DEL!                                   </t>
    </r>
  </si>
  <si>
    <r>
      <t>OPOMBA:</t>
    </r>
    <r>
      <rPr>
        <sz val="10"/>
        <rFont val="Arial CE"/>
        <charset val="238"/>
      </rPr>
      <t xml:space="preserve">TRANSPORT IZKOPANEGA MATERIJALA V STALNO PREDPISANO DEPONIJO S PLAČILOM PRISTOJBIN (V SKLADU Z UREDBO O RAVNANJU Z ODPADKI, KI NASTANEJO PRI GRADBENIH DELIH) JE ZAJET POSEBEJ!                                                                                                  </t>
    </r>
  </si>
  <si>
    <r>
      <t xml:space="preserve">Dobava, montaža in demontaža dvostranskega opaža pasovnih </t>
    </r>
    <r>
      <rPr>
        <sz val="10"/>
        <rFont val="Arial CE"/>
        <charset val="238"/>
      </rPr>
      <t>temeljev</t>
    </r>
    <r>
      <rPr>
        <sz val="10"/>
        <rFont val="Arial CE"/>
        <family val="2"/>
        <charset val="238"/>
      </rPr>
      <t xml:space="preserve"> preseka 0,12-0,20m2/m1. </t>
    </r>
  </si>
  <si>
    <t>Dobava in montaža zunanje klopi kot npr Petrič klop WAVE, dimenzije 1,50 × 0,45 m, oblikovno usklajena z dvema obstoječima klopema na lokaciji.</t>
  </si>
  <si>
    <t>Prestavitev klopi na drugo lokacijo. Demontaža obstoječe klopi, odstranitev temeljev, izdelava novih temeljev in montaža klopi na novi lokaciji,. Vključno z novim pritrdilnim materialom in vsemi pomožnimi deli</t>
  </si>
  <si>
    <t>Ajdovščina, april 2026</t>
  </si>
  <si>
    <t xml:space="preserve">Izdelava temelja za skulpturo - premera 200cm, globine 60cm. Vključno z zemeljskimi in gradbenimi deli za izvedbo temelja (beton,armatura,opaž, zasip…) </t>
  </si>
  <si>
    <t xml:space="preserve">SANACIJA OBSTOJEČA KAMNITEGA ZIDU - OBSTOJEČE POKOPALIŠČE </t>
  </si>
  <si>
    <t>Visokotlačno pranje zidu - območje cementnega obrizga ter kamnitih površin obstoječega zidu</t>
  </si>
  <si>
    <t>Sanacija obstoječega kamnitega zidu - dobava materiala in vgradnja kamna, vključno s finalnim fugiranjem. Uporabi se lokalnik kamen - kot na obstoječem zidu</t>
  </si>
  <si>
    <t>Sanacija obstoječega kamnitega zida - čiščenje obstoječih dotrajanih fug, ter izvedba novega fugiranja</t>
  </si>
  <si>
    <t>Priprava obstoječe podlage in izvedba veznega sloja ter končnega obrizga kot na obstoječem delu zidu pokopališča</t>
  </si>
  <si>
    <t>Mehansko struganje odpadajočega obrizga, odvoz na trajno deponijo</t>
  </si>
  <si>
    <r>
      <t xml:space="preserve">Izdelava povoznih dostopnih poti  v sestavi S3 :                                            - dobava in vgradnja zelenega tlakovanja po sistemu DEER Concrete Grid Straight </t>
    </r>
    <r>
      <rPr>
        <sz val="10"/>
        <color rgb="FFFF0000"/>
        <rFont val="Arial CE"/>
        <charset val="238"/>
      </rPr>
      <t xml:space="preserve">ali enakovredno     </t>
    </r>
    <r>
      <rPr>
        <sz val="10"/>
        <rFont val="Arial CE"/>
        <family val="2"/>
        <charset val="238"/>
      </rPr>
      <t xml:space="preserve">                                       - drenažno nasutje pesek 8-16mm  v debelini 15cm                                                                           - vgradnja ločilnega geosintetika                                                                   - nosilna plast - tampon gramoz 0-32mm v debelini 40cm                                                                                             Med ploščami se izvede zasutje se izkopanim humusom in sejanje trave                                                                                 Komplet vgradnja po plasteh s sprotnim utrjevanjem in finim planiranje. Izvedba po navodilih proizvajalca in detajlu projektanta.</t>
    </r>
  </si>
  <si>
    <r>
      <t>Dob</t>
    </r>
    <r>
      <rPr>
        <sz val="10"/>
        <color rgb="FFFF0000"/>
        <rFont val="Arial"/>
        <family val="2"/>
        <charset val="238"/>
      </rPr>
      <t>ava in dovoz zemeljskega komposta za izboljšavo tal. (Dobava, nakladanje, transport in razkladanje kakovostnega zemeljskega komposta na lokacijo v količini 100 m³, vključno z vsemi potrebnimi manipulacijami.)</t>
    </r>
  </si>
  <si>
    <t>Planiranje in frezanje terena, vnos komposta, – S1
Strojno planiranje in frezanje obstoječega terena z vnosom dobavljenega komposta, priprava tal za setev. Obdelava v debelini do 20 cm.</t>
  </si>
  <si>
    <r>
      <t xml:space="preserve">Dobava in montaža terazzo plošč dim </t>
    </r>
    <r>
      <rPr>
        <sz val="10"/>
        <color rgb="FFED0000"/>
        <rFont val="Arial CE"/>
        <charset val="238"/>
      </rPr>
      <t xml:space="preserve">56x40x5cm </t>
    </r>
    <r>
      <rPr>
        <sz val="10"/>
        <rFont val="Arial CE"/>
        <charset val="238"/>
      </rPr>
      <t>- polnilo žarnih odprtin zidu.Izvedba obloge po detajlu  - izvedba s vodotesnim belim betonom z belim cementom in belim agregatom. Vključno z brušenjem in finalno obdelavo, vidno strukturo kot na sosednjem objektu. Predhodni se dostavi vzorec v pregled in potrditev projektantu. Vključno s nerjavnim pritrdilnim materialom za montažo plošč</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</si>
</sst>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4" formatCode="_-* #,##0.00\ &quot;€&quot;_-;\-* #,##0.00\ &quot;€&quot;_-;_-* &quot;-&quot;??\ &quot;€&quot;_-;_-@_-"/>
    <numFmt numFmtId="43" formatCode="_-* #,##0.00_-;\-* #,##0.00_-;_-* &quot;-&quot;??_-;_-@_-"/>
    <numFmt numFmtId="164" formatCode="_-* #,##0\ _€_-;\-* #,##0\ _€_-;_-* &quot;-&quot;\ _€_-;_-@_-"/>
    <numFmt numFmtId="165" formatCode="_-* #,##0.00\ _€_-;\-* #,##0.00\ _€_-;_-* &quot;-&quot;??\ _€_-;_-@_-"/>
    <numFmt numFmtId="166" formatCode="_-* #,##0.00\ &quot;SIT&quot;_-;\-* #,##0.00\ &quot;SIT&quot;_-;_-* &quot;-&quot;??\ &quot;SIT&quot;_-;_-@_-"/>
    <numFmt numFmtId="167" formatCode="_-* #,##0.00\ _S_I_T_-;\-* #,##0.00\ _S_I_T_-;_-* &quot;-&quot;??\ _S_I_T_-;_-@_-"/>
    <numFmt numFmtId="168" formatCode="_-&quot;€&quot;\ * #,##0.00_-;\-&quot;€&quot;\ * #,##0.00_-;_-&quot;€&quot;\ * &quot;-&quot;??_-;_-@_-"/>
    <numFmt numFmtId="169" formatCode="General_)"/>
    <numFmt numFmtId="170" formatCode="#,##0.00\ [$kn-41A]"/>
    <numFmt numFmtId="171" formatCode="0&quot;.&quot;"/>
    <numFmt numFmtId="172" formatCode="#,##0.00\ _€"/>
    <numFmt numFmtId="173" formatCode="_-* #,##0.00&quot; SIT&quot;_-;\-* #,##0.00&quot; SIT&quot;_-;_-* \-??&quot; SIT&quot;_-;_-@_-"/>
    <numFmt numFmtId="174" formatCode="_ * #,##0.00_ ;_ * \-#,##0.00_ ;_ * &quot;-&quot;??_ ;_ @_ "/>
    <numFmt numFmtId="175" formatCode="#,##0.00\ [$€-1]"/>
    <numFmt numFmtId="176" formatCode="#,##0.00\ _S_I_T"/>
  </numFmts>
  <fonts count="144">
    <font>
      <sz val="10"/>
      <name val="Arial CE"/>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CE"/>
      <charset val="238"/>
    </font>
    <font>
      <sz val="12"/>
      <name val="Arial CE"/>
      <family val="2"/>
      <charset val="238"/>
    </font>
    <font>
      <b/>
      <sz val="14"/>
      <name val="Arial CE"/>
      <family val="2"/>
      <charset val="238"/>
    </font>
    <font>
      <b/>
      <sz val="12"/>
      <name val="Arial CE"/>
      <family val="2"/>
      <charset val="238"/>
    </font>
    <font>
      <sz val="10"/>
      <name val="Arial CE"/>
      <family val="2"/>
      <charset val="238"/>
    </font>
    <font>
      <b/>
      <sz val="10"/>
      <name val="Arial CE"/>
      <family val="2"/>
      <charset val="238"/>
    </font>
    <font>
      <b/>
      <i/>
      <sz val="10"/>
      <name val="Arial CE"/>
      <family val="2"/>
      <charset val="238"/>
    </font>
    <font>
      <b/>
      <sz val="10"/>
      <name val="Arial CE"/>
      <charset val="238"/>
    </font>
    <font>
      <sz val="10"/>
      <name val="Arial"/>
      <family val="2"/>
      <charset val="238"/>
    </font>
    <font>
      <sz val="10"/>
      <name val="Helv"/>
      <charset val="204"/>
    </font>
    <font>
      <sz val="10"/>
      <color indexed="8"/>
      <name val="Arial"/>
      <family val="2"/>
      <charset val="238"/>
    </font>
    <font>
      <sz val="11"/>
      <color indexed="9"/>
      <name val="Calibri"/>
      <family val="2"/>
      <charset val="238"/>
    </font>
    <font>
      <sz val="10"/>
      <color indexed="9"/>
      <name val="Arial"/>
      <family val="2"/>
      <charset val="238"/>
    </font>
    <font>
      <sz val="11"/>
      <name val="Garamond"/>
      <family val="1"/>
      <charset val="238"/>
    </font>
    <font>
      <sz val="10"/>
      <color indexed="17"/>
      <name val="Arial"/>
      <family val="2"/>
      <charset val="238"/>
    </font>
    <font>
      <b/>
      <sz val="15"/>
      <color indexed="8"/>
      <name val="Calibri"/>
      <family val="2"/>
      <charset val="238"/>
    </font>
    <font>
      <b/>
      <sz val="13"/>
      <color indexed="8"/>
      <name val="Calibri"/>
      <family val="2"/>
      <charset val="238"/>
    </font>
    <font>
      <b/>
      <sz val="11"/>
      <color indexed="8"/>
      <name val="Calibri"/>
      <family val="2"/>
      <charset val="238"/>
    </font>
    <font>
      <b/>
      <sz val="18"/>
      <color indexed="56"/>
      <name val="Cambria"/>
      <family val="2"/>
      <charset val="238"/>
    </font>
    <font>
      <sz val="11"/>
      <color indexed="60"/>
      <name val="Calibri"/>
      <family val="2"/>
      <charset val="238"/>
    </font>
    <font>
      <b/>
      <sz val="10"/>
      <color indexed="63"/>
      <name val="Arial"/>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sz val="10"/>
      <color indexed="10"/>
      <name val="Arial"/>
      <family val="2"/>
      <charset val="238"/>
    </font>
    <font>
      <sz val="8"/>
      <name val="Arial CE"/>
      <charset val="238"/>
    </font>
    <font>
      <sz val="10"/>
      <name val="Arial"/>
      <family val="2"/>
    </font>
    <font>
      <sz val="10"/>
      <name val="Arial CE"/>
    </font>
    <font>
      <sz val="9"/>
      <name val="Futura Prins"/>
    </font>
    <font>
      <sz val="9"/>
      <name val="Courier New CE"/>
      <family val="3"/>
      <charset val="238"/>
    </font>
    <font>
      <sz val="10"/>
      <color indexed="9"/>
      <name val=".CourSL"/>
      <charset val="238"/>
    </font>
    <font>
      <sz val="10"/>
      <name val="Century Gothic"/>
      <family val="2"/>
      <charset val="238"/>
    </font>
    <font>
      <sz val="10"/>
      <name val="SL Dutch"/>
    </font>
    <font>
      <i/>
      <sz val="10"/>
      <name val="Arial CE"/>
      <family val="2"/>
      <charset val="238"/>
    </font>
    <font>
      <sz val="11"/>
      <name val="Arial"/>
      <family val="2"/>
      <charset val="238"/>
    </font>
    <font>
      <sz val="10"/>
      <color indexed="8"/>
      <name val="Arial"/>
      <family val="2"/>
    </font>
    <font>
      <sz val="10"/>
      <name val="Courier"/>
      <family val="1"/>
      <charset val="238"/>
    </font>
    <font>
      <sz val="10"/>
      <name val="Arial"/>
      <family val="2"/>
      <charset val="238"/>
    </font>
    <font>
      <sz val="10"/>
      <name val="Arial"/>
      <family val="2"/>
      <charset val="238"/>
    </font>
    <font>
      <sz val="10"/>
      <name val="Arial"/>
      <family val="2"/>
      <charset val="238"/>
    </font>
    <font>
      <i/>
      <sz val="10"/>
      <name val="Arial CE"/>
      <charset val="238"/>
    </font>
    <font>
      <sz val="12"/>
      <name val="Arial CE"/>
      <charset val="238"/>
    </font>
    <font>
      <sz val="10"/>
      <name val="Arial"/>
      <family val="2"/>
      <charset val="238"/>
    </font>
    <font>
      <u/>
      <sz val="10"/>
      <color indexed="12"/>
      <name val="Arial"/>
      <family val="2"/>
      <charset val="238"/>
    </font>
    <font>
      <sz val="10"/>
      <color theme="1"/>
      <name val="Cambria"/>
      <family val="1"/>
      <charset val="238"/>
    </font>
    <font>
      <sz val="8"/>
      <color indexed="8"/>
      <name val="Tahoma"/>
      <family val="2"/>
      <charset val="238"/>
    </font>
    <font>
      <b/>
      <sz val="16"/>
      <color indexed="8"/>
      <name val="Tahoma"/>
      <family val="2"/>
      <charset val="238"/>
    </font>
    <font>
      <sz val="1"/>
      <color indexed="8"/>
      <name val="Arial"/>
      <family val="2"/>
      <charset val="238"/>
    </font>
    <font>
      <b/>
      <sz val="8"/>
      <color indexed="8"/>
      <name val="Tahoma"/>
      <family val="2"/>
      <charset val="238"/>
    </font>
    <font>
      <sz val="10"/>
      <color indexed="8"/>
      <name val="Cooper Black"/>
      <family val="1"/>
    </font>
    <font>
      <b/>
      <sz val="7"/>
      <color indexed="8"/>
      <name val="Tahoma"/>
      <family val="2"/>
      <charset val="238"/>
    </font>
    <font>
      <sz val="7"/>
      <color indexed="8"/>
      <name val="Tahoma"/>
      <family val="2"/>
      <charset val="238"/>
    </font>
    <font>
      <b/>
      <sz val="10"/>
      <color indexed="8"/>
      <name val="Tahoma"/>
      <family val="2"/>
      <charset val="238"/>
    </font>
    <font>
      <sz val="6"/>
      <color indexed="8"/>
      <name val="Tahoma"/>
      <family val="2"/>
      <charset val="238"/>
    </font>
    <font>
      <b/>
      <i/>
      <sz val="10"/>
      <name val="Arial CE"/>
      <charset val="238"/>
    </font>
    <font>
      <sz val="12"/>
      <name val="Times New Roman"/>
      <family val="1"/>
    </font>
    <font>
      <sz val="10"/>
      <name val="MS Sans Serif"/>
      <family val="2"/>
    </font>
    <font>
      <sz val="10"/>
      <name val="Arial"/>
      <family val="2"/>
      <charset val="238"/>
    </font>
    <font>
      <sz val="10"/>
      <color indexed="8"/>
      <name val="Arial CE"/>
      <family val="2"/>
      <charset val="238"/>
    </font>
    <font>
      <sz val="10"/>
      <color indexed="8"/>
      <name val="Times New Roman CE"/>
      <family val="1"/>
      <charset val="238"/>
    </font>
    <font>
      <sz val="10"/>
      <color indexed="8"/>
      <name val="Times New Roman"/>
      <family val="1"/>
      <charset val="238"/>
    </font>
    <font>
      <b/>
      <sz val="10"/>
      <color indexed="8"/>
      <name val="Arial CE"/>
      <family val="2"/>
      <charset val="238"/>
    </font>
    <font>
      <sz val="9"/>
      <color indexed="8"/>
      <name val="Arial CE"/>
      <family val="2"/>
      <charset val="238"/>
    </font>
    <font>
      <sz val="10"/>
      <name val="Times New Roman"/>
      <family val="1"/>
      <charset val="238"/>
    </font>
    <font>
      <i/>
      <sz val="10"/>
      <color indexed="8"/>
      <name val="Times New Roman CE"/>
      <family val="1"/>
      <charset val="238"/>
    </font>
    <font>
      <sz val="9"/>
      <name val="Futura"/>
    </font>
    <font>
      <b/>
      <sz val="12"/>
      <color indexed="8"/>
      <name val="Arial CE"/>
      <family val="2"/>
      <charset val="238"/>
    </font>
    <font>
      <b/>
      <i/>
      <sz val="12"/>
      <color indexed="8"/>
      <name val="Times New Roman CE"/>
      <family val="1"/>
      <charset val="238"/>
    </font>
    <font>
      <b/>
      <sz val="12"/>
      <name val="Futura"/>
    </font>
    <font>
      <sz val="11"/>
      <color indexed="8"/>
      <name val="Arial CE"/>
      <family val="2"/>
      <charset val="238"/>
    </font>
    <font>
      <sz val="12"/>
      <name val="Arial"/>
      <family val="2"/>
      <charset val="238"/>
    </font>
    <font>
      <sz val="12"/>
      <name val="Arial CE"/>
    </font>
    <font>
      <b/>
      <sz val="10"/>
      <name val="Arial CE"/>
    </font>
    <font>
      <sz val="14"/>
      <name val="Arial CE"/>
      <family val="2"/>
      <charset val="238"/>
    </font>
    <font>
      <b/>
      <sz val="10"/>
      <color rgb="FFFF0000"/>
      <name val="Arial CE"/>
      <charset val="238"/>
    </font>
    <font>
      <sz val="10"/>
      <color rgb="FF000000"/>
      <name val="Calibri"/>
      <family val="2"/>
      <scheme val="minor"/>
    </font>
    <font>
      <b/>
      <sz val="10"/>
      <color rgb="FF000000"/>
      <name val="Calibri"/>
      <family val="2"/>
    </font>
    <font>
      <b/>
      <sz val="10"/>
      <color indexed="8"/>
      <name val="Calibri"/>
      <family val="2"/>
      <charset val="238"/>
    </font>
    <font>
      <sz val="10"/>
      <color indexed="8"/>
      <name val="Calibri"/>
      <family val="2"/>
      <charset val="238"/>
    </font>
    <font>
      <sz val="10"/>
      <name val="Calibri"/>
      <family val="2"/>
      <charset val="238"/>
    </font>
    <font>
      <sz val="10"/>
      <color rgb="FF000000"/>
      <name val="Calibri"/>
      <family val="2"/>
    </font>
    <font>
      <sz val="10"/>
      <color theme="1"/>
      <name val="Calibri"/>
      <family val="2"/>
      <scheme val="minor"/>
    </font>
    <font>
      <b/>
      <sz val="10"/>
      <color indexed="8"/>
      <name val="Calibri"/>
      <family val="2"/>
    </font>
    <font>
      <sz val="10"/>
      <color rgb="FF000000"/>
      <name val="Calibri"/>
      <family val="2"/>
      <charset val="238"/>
    </font>
    <font>
      <sz val="10"/>
      <color indexed="8"/>
      <name val="Cambria"/>
      <family val="2"/>
      <charset val="238"/>
      <scheme val="major"/>
    </font>
    <font>
      <b/>
      <sz val="10"/>
      <color rgb="FF000000"/>
      <name val="Calibri"/>
      <family val="2"/>
      <charset val="238"/>
    </font>
    <font>
      <b/>
      <sz val="10"/>
      <color indexed="8"/>
      <name val="Calibri"/>
      <family val="2"/>
      <charset val="238"/>
      <scheme val="minor"/>
    </font>
    <font>
      <b/>
      <sz val="10"/>
      <name val="Calibri"/>
      <family val="2"/>
      <charset val="238"/>
    </font>
    <font>
      <sz val="10"/>
      <color indexed="8"/>
      <name val="Calibri"/>
      <family val="2"/>
      <charset val="238"/>
      <scheme val="minor"/>
    </font>
    <font>
      <sz val="10"/>
      <name val="Calibri"/>
      <family val="2"/>
      <charset val="238"/>
      <scheme val="minor"/>
    </font>
    <font>
      <b/>
      <sz val="10"/>
      <color rgb="FFFF0000"/>
      <name val="Arial CE"/>
    </font>
    <font>
      <sz val="10"/>
      <color rgb="FFFF0000"/>
      <name val="Arial CE"/>
    </font>
    <font>
      <b/>
      <sz val="12"/>
      <color theme="1"/>
      <name val="Calibri"/>
      <family val="2"/>
      <charset val="238"/>
      <scheme val="minor"/>
    </font>
    <font>
      <sz val="10"/>
      <name val="Times New Roman CE"/>
      <charset val="238"/>
    </font>
    <font>
      <b/>
      <sz val="10"/>
      <name val="Calibri"/>
      <family val="2"/>
      <charset val="238"/>
      <scheme val="minor"/>
    </font>
    <font>
      <sz val="10"/>
      <color indexed="10"/>
      <name val="Calibri"/>
      <family val="2"/>
      <charset val="238"/>
      <scheme val="minor"/>
    </font>
    <font>
      <sz val="10"/>
      <name val="Times New Roman CE"/>
      <family val="1"/>
      <charset val="238"/>
    </font>
    <font>
      <b/>
      <sz val="12"/>
      <color rgb="FFFF0000"/>
      <name val="Calibri"/>
      <family val="2"/>
      <charset val="238"/>
      <scheme val="minor"/>
    </font>
    <font>
      <sz val="10"/>
      <color theme="1"/>
      <name val="Calibri"/>
      <family val="2"/>
      <charset val="238"/>
      <scheme val="minor"/>
    </font>
    <font>
      <b/>
      <sz val="10"/>
      <color rgb="FFFF0000"/>
      <name val="Calibri"/>
      <family val="2"/>
      <charset val="238"/>
      <scheme val="minor"/>
    </font>
    <font>
      <b/>
      <sz val="10"/>
      <color theme="1"/>
      <name val="Calibri"/>
      <family val="2"/>
      <charset val="238"/>
      <scheme val="minor"/>
    </font>
    <font>
      <b/>
      <sz val="11"/>
      <name val="Arial CE"/>
      <family val="2"/>
      <charset val="238"/>
    </font>
    <font>
      <sz val="11"/>
      <name val="Arial CE"/>
      <charset val="238"/>
    </font>
    <font>
      <sz val="11"/>
      <name val="Arial CE"/>
      <family val="2"/>
      <charset val="238"/>
    </font>
    <font>
      <b/>
      <sz val="11"/>
      <name val="Arial"/>
      <family val="2"/>
      <charset val="238"/>
    </font>
    <font>
      <sz val="11"/>
      <name val="Times New Roman CE"/>
      <family val="1"/>
      <charset val="238"/>
    </font>
    <font>
      <b/>
      <i/>
      <sz val="9"/>
      <name val="Arial"/>
      <family val="2"/>
      <charset val="238"/>
    </font>
    <font>
      <i/>
      <sz val="10"/>
      <name val="Times New Roman CE"/>
      <family val="1"/>
      <charset val="238"/>
    </font>
    <font>
      <b/>
      <sz val="10"/>
      <name val="Arial"/>
      <family val="2"/>
      <charset val="238"/>
    </font>
    <font>
      <sz val="10"/>
      <color indexed="9"/>
      <name val="Arial CE"/>
      <family val="2"/>
      <charset val="238"/>
    </font>
    <font>
      <sz val="9"/>
      <name val="Arial"/>
      <family val="2"/>
      <charset val="238"/>
    </font>
    <font>
      <sz val="9"/>
      <name val="Arial"/>
      <family val="2"/>
    </font>
    <font>
      <b/>
      <sz val="9"/>
      <name val="Arial"/>
      <family val="2"/>
      <charset val="238"/>
    </font>
    <font>
      <i/>
      <sz val="9"/>
      <name val="Arial"/>
      <family val="2"/>
      <charset val="238"/>
    </font>
    <font>
      <sz val="9"/>
      <name val="Arial CE"/>
      <family val="2"/>
      <charset val="238"/>
    </font>
    <font>
      <sz val="10"/>
      <name val="Myriad Pro"/>
      <family val="2"/>
    </font>
    <font>
      <sz val="9"/>
      <name val="Arial CE"/>
      <charset val="238"/>
    </font>
    <font>
      <i/>
      <sz val="9"/>
      <name val="Arial CE"/>
      <charset val="238"/>
    </font>
    <font>
      <b/>
      <i/>
      <sz val="9"/>
      <name val="Arial"/>
      <family val="2"/>
    </font>
    <font>
      <sz val="9"/>
      <name val="Times New Roman CE"/>
      <family val="1"/>
      <charset val="238"/>
    </font>
    <font>
      <i/>
      <u/>
      <sz val="10"/>
      <name val="Myriad Pro"/>
      <family val="2"/>
    </font>
    <font>
      <b/>
      <sz val="12"/>
      <name val="Arial CE"/>
      <charset val="238"/>
    </font>
    <font>
      <sz val="10"/>
      <name val="Calibri"/>
      <family val="2"/>
    </font>
    <font>
      <b/>
      <sz val="10"/>
      <name val="Calibri"/>
      <family val="2"/>
    </font>
    <font>
      <b/>
      <sz val="10"/>
      <color indexed="8"/>
      <name val="Calibri"/>
      <family val="4"/>
      <charset val="238"/>
    </font>
    <font>
      <sz val="10"/>
      <color indexed="8"/>
      <name val="Calibri"/>
      <family val="4"/>
    </font>
    <font>
      <sz val="10"/>
      <color rgb="FFFF0000"/>
      <name val="Arial CE"/>
      <charset val="238"/>
    </font>
    <font>
      <sz val="10"/>
      <color rgb="FFFF0000"/>
      <name val="Arial"/>
      <family val="2"/>
      <charset val="238"/>
    </font>
    <font>
      <b/>
      <strike/>
      <sz val="10"/>
      <color rgb="FFFF0000"/>
      <name val="Calibri"/>
      <family val="2"/>
      <charset val="238"/>
      <scheme val="minor"/>
    </font>
    <font>
      <b/>
      <strike/>
      <sz val="10"/>
      <color rgb="FFFF0000"/>
      <name val="Calibri"/>
      <family val="2"/>
      <charset val="238"/>
    </font>
    <font>
      <strike/>
      <sz val="10"/>
      <color rgb="FFFF0000"/>
      <name val="Cambria"/>
      <family val="2"/>
      <charset val="238"/>
      <scheme val="major"/>
    </font>
    <font>
      <sz val="10"/>
      <color rgb="FFED0000"/>
      <name val="Arial CE"/>
      <charset val="238"/>
    </font>
  </fonts>
  <fills count="32">
    <fill>
      <patternFill patternType="none"/>
    </fill>
    <fill>
      <patternFill patternType="gray125"/>
    </fill>
    <fill>
      <patternFill patternType="solid">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55"/>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26"/>
      </patternFill>
    </fill>
    <fill>
      <patternFill patternType="solid">
        <fgColor indexed="23"/>
      </patternFill>
    </fill>
    <fill>
      <patternFill patternType="solid">
        <fgColor indexed="63"/>
      </patternFill>
    </fill>
    <fill>
      <patternFill patternType="solid">
        <fgColor theme="3" tint="0.79998168889431442"/>
        <bgColor indexed="64"/>
      </patternFill>
    </fill>
    <fill>
      <patternFill patternType="solid">
        <fgColor indexed="9"/>
      </patternFill>
    </fill>
    <fill>
      <patternFill patternType="solid">
        <fgColor indexed="8"/>
      </patternFill>
    </fill>
    <fill>
      <patternFill patternType="solid">
        <fgColor theme="0" tint="-0.14999847407452621"/>
        <bgColor indexed="64"/>
      </patternFill>
    </fill>
    <fill>
      <patternFill patternType="solid">
        <fgColor theme="0" tint="-0.249977111117893"/>
        <bgColor indexed="64"/>
      </patternFill>
    </fill>
    <fill>
      <patternFill patternType="solid">
        <fgColor theme="6" tint="0.59999389629810485"/>
        <bgColor indexed="64"/>
      </patternFill>
    </fill>
    <fill>
      <patternFill patternType="solid">
        <fgColor indexed="42"/>
        <bgColor indexed="27"/>
      </patternFill>
    </fill>
    <fill>
      <patternFill patternType="solid">
        <fgColor rgb="FFFFFF00"/>
        <bgColor indexed="64"/>
      </patternFill>
    </fill>
    <fill>
      <patternFill patternType="solid">
        <fgColor theme="0"/>
        <bgColor indexed="64"/>
      </patternFill>
    </fill>
    <fill>
      <patternFill patternType="solid">
        <fgColor theme="3" tint="0.59999389629810485"/>
        <bgColor indexed="64"/>
      </patternFill>
    </fill>
  </fills>
  <borders count="3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22"/>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right/>
      <top/>
      <bottom style="thick">
        <color indexed="9"/>
      </bottom>
      <diagonal/>
    </border>
    <border>
      <left/>
      <right/>
      <top/>
      <bottom style="medium">
        <color indexed="9"/>
      </bottom>
      <diagonal/>
    </border>
    <border>
      <left style="thin">
        <color indexed="22"/>
      </left>
      <right style="thin">
        <color indexed="22"/>
      </right>
      <top style="thin">
        <color indexed="22"/>
      </top>
      <bottom style="thin">
        <color indexed="22"/>
      </bottom>
      <diagonal/>
    </border>
    <border>
      <left/>
      <right/>
      <top style="thin">
        <color indexed="22"/>
      </top>
      <bottom style="double">
        <color indexed="22"/>
      </bottom>
      <diagonal/>
    </border>
    <border>
      <left/>
      <right/>
      <top style="thin">
        <color indexed="64"/>
      </top>
      <bottom style="double">
        <color indexed="64"/>
      </bottom>
      <diagonal/>
    </border>
    <border>
      <left/>
      <right/>
      <top style="thin">
        <color indexed="64"/>
      </top>
      <bottom style="medium">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hair">
        <color indexed="64"/>
      </left>
      <right style="hair">
        <color indexed="64"/>
      </right>
      <top style="hair">
        <color indexed="64"/>
      </top>
      <bottom style="hair">
        <color indexed="64"/>
      </bottom>
      <diagonal/>
    </border>
    <border>
      <left/>
      <right/>
      <top style="thin">
        <color auto="1"/>
      </top>
      <bottom style="double">
        <color auto="1"/>
      </bottom>
      <diagonal/>
    </border>
    <border>
      <left/>
      <right/>
      <top style="thin">
        <color auto="1"/>
      </top>
      <bottom style="double">
        <color auto="1"/>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top style="medium">
        <color indexed="8"/>
      </top>
      <bottom/>
      <diagonal/>
    </border>
    <border>
      <left/>
      <right/>
      <top style="medium">
        <color indexed="8"/>
      </top>
      <bottom style="thin">
        <color indexed="8"/>
      </bottom>
      <diagonal/>
    </border>
    <border>
      <left/>
      <right/>
      <top style="thin">
        <color indexed="8"/>
      </top>
      <bottom style="medium">
        <color indexed="8"/>
      </bottom>
      <diagonal/>
    </border>
  </borders>
  <cellStyleXfs count="377">
    <xf numFmtId="0" fontId="0" fillId="0" borderId="0"/>
    <xf numFmtId="0" fontId="18" fillId="0" borderId="0"/>
    <xf numFmtId="0" fontId="19" fillId="3"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10" borderId="0" applyNumberFormat="0" applyBorder="0" applyAlignment="0" applyProtection="0"/>
    <xf numFmtId="0" fontId="19" fillId="11" borderId="0" applyNumberFormat="0" applyBorder="0" applyAlignment="0" applyProtection="0"/>
    <xf numFmtId="0" fontId="19" fillId="12" borderId="0" applyNumberFormat="0" applyBorder="0" applyAlignment="0" applyProtection="0"/>
    <xf numFmtId="0" fontId="19" fillId="6" borderId="0" applyNumberFormat="0" applyBorder="0" applyAlignment="0" applyProtection="0"/>
    <xf numFmtId="0" fontId="19" fillId="10" borderId="0" applyNumberFormat="0" applyBorder="0" applyAlignment="0" applyProtection="0"/>
    <xf numFmtId="0" fontId="19" fillId="13" borderId="0" applyNumberFormat="0" applyBorder="0" applyAlignment="0" applyProtection="0"/>
    <xf numFmtId="0" fontId="21" fillId="14" borderId="0" applyNumberFormat="0" applyBorder="0" applyAlignment="0" applyProtection="0"/>
    <xf numFmtId="0" fontId="21" fillId="11" borderId="0" applyNumberFormat="0" applyBorder="0" applyAlignment="0" applyProtection="0"/>
    <xf numFmtId="0" fontId="21" fillId="12"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22"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9" fillId="0" borderId="0" applyFont="0" applyFill="0" applyBorder="0" applyAlignment="0" applyProtection="0"/>
    <xf numFmtId="167" fontId="22"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0" fontId="23" fillId="5" borderId="0" applyNumberFormat="0" applyBorder="0" applyAlignment="0" applyProtection="0"/>
    <xf numFmtId="0" fontId="24" fillId="0" borderId="3" applyNumberFormat="0" applyFill="0" applyAlignment="0" applyProtection="0"/>
    <xf numFmtId="0" fontId="25" fillId="0" borderId="6" applyNumberFormat="0" applyFill="0" applyAlignment="0" applyProtection="0"/>
    <xf numFmtId="0" fontId="26" fillId="0" borderId="7" applyNumberFormat="0" applyFill="0" applyAlignment="0" applyProtection="0"/>
    <xf numFmtId="0" fontId="26" fillId="0" borderId="0" applyNumberFormat="0" applyFill="0" applyBorder="0" applyAlignment="0" applyProtection="0"/>
    <xf numFmtId="0" fontId="28" fillId="18"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2" fillId="0" borderId="0"/>
    <xf numFmtId="0" fontId="9" fillId="0" borderId="0"/>
    <xf numFmtId="0" fontId="9" fillId="0" borderId="0"/>
    <xf numFmtId="0" fontId="22" fillId="0" borderId="0"/>
    <xf numFmtId="0" fontId="22" fillId="0" borderId="0"/>
    <xf numFmtId="0" fontId="9" fillId="0" borderId="0"/>
    <xf numFmtId="0" fontId="9" fillId="0" borderId="0"/>
    <xf numFmtId="0" fontId="9" fillId="0" borderId="0"/>
    <xf numFmtId="0" fontId="22" fillId="0" borderId="0"/>
    <xf numFmtId="0" fontId="22" fillId="0" borderId="0"/>
    <xf numFmtId="0" fontId="2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2" fillId="0" borderId="0"/>
    <xf numFmtId="0" fontId="22" fillId="0" borderId="0"/>
    <xf numFmtId="0" fontId="9" fillId="0" borderId="0"/>
    <xf numFmtId="0" fontId="22" fillId="0" borderId="0"/>
    <xf numFmtId="0" fontId="9" fillId="0" borderId="0"/>
    <xf numFmtId="0" fontId="9" fillId="0" borderId="0"/>
    <xf numFmtId="0" fontId="9" fillId="0" borderId="0"/>
    <xf numFmtId="0" fontId="9" fillId="0" borderId="0"/>
    <xf numFmtId="0" fontId="9" fillId="0" borderId="0"/>
    <xf numFmtId="0" fontId="17" fillId="0" borderId="0"/>
    <xf numFmtId="0" fontId="9" fillId="19" borderId="8" applyNumberFormat="0" applyFont="0" applyAlignment="0" applyProtection="0"/>
    <xf numFmtId="0" fontId="29" fillId="2" borderId="4" applyNumberFormat="0" applyAlignment="0" applyProtection="0"/>
    <xf numFmtId="0" fontId="30" fillId="0" borderId="0" applyNumberFormat="0" applyFill="0" applyBorder="0" applyAlignment="0" applyProtection="0"/>
    <xf numFmtId="0" fontId="20" fillId="2" borderId="0" applyNumberFormat="0" applyBorder="0" applyAlignment="0" applyProtection="0"/>
    <xf numFmtId="0" fontId="20" fillId="2" borderId="0" applyNumberFormat="0" applyBorder="0" applyAlignment="0" applyProtection="0"/>
    <xf numFmtId="0" fontId="20" fillId="9"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31" fillId="0" borderId="5" applyNumberFormat="0" applyFill="0" applyAlignment="0" applyProtection="0"/>
    <xf numFmtId="0" fontId="32" fillId="9" borderId="2" applyNumberFormat="0" applyAlignment="0" applyProtection="0"/>
    <xf numFmtId="0" fontId="33" fillId="2" borderId="1" applyNumberFormat="0" applyAlignment="0" applyProtection="0"/>
    <xf numFmtId="0" fontId="34" fillId="4" borderId="0" applyNumberFormat="0" applyBorder="0" applyAlignment="0" applyProtection="0"/>
    <xf numFmtId="0" fontId="27" fillId="0" borderId="0" applyNumberFormat="0" applyFill="0" applyBorder="0" applyAlignment="0" applyProtection="0"/>
    <xf numFmtId="0" fontId="35" fillId="8" borderId="1" applyNumberFormat="0" applyAlignment="0" applyProtection="0"/>
    <xf numFmtId="0" fontId="26" fillId="0" borderId="9" applyNumberFormat="0" applyFill="0" applyAlignment="0" applyProtection="0"/>
    <xf numFmtId="0" fontId="36" fillId="0" borderId="0" applyNumberFormat="0" applyFill="0" applyBorder="0" applyAlignment="0" applyProtection="0"/>
    <xf numFmtId="0" fontId="9" fillId="0" borderId="0"/>
    <xf numFmtId="0" fontId="39" fillId="0" borderId="0"/>
    <xf numFmtId="167" fontId="17" fillId="0" borderId="0" applyFont="0" applyFill="0" applyBorder="0" applyAlignment="0" applyProtection="0"/>
    <xf numFmtId="0" fontId="40" fillId="0" borderId="18" applyAlignment="0"/>
    <xf numFmtId="168" fontId="38" fillId="0" borderId="0" applyFont="0" applyFill="0" applyBorder="0" applyAlignment="0" applyProtection="0"/>
    <xf numFmtId="0" fontId="41" fillId="0" borderId="0"/>
    <xf numFmtId="0" fontId="38" fillId="0" borderId="0"/>
    <xf numFmtId="0" fontId="8" fillId="0" borderId="0"/>
    <xf numFmtId="0" fontId="38" fillId="0" borderId="0"/>
    <xf numFmtId="0" fontId="17" fillId="0" borderId="0"/>
    <xf numFmtId="0" fontId="17" fillId="0" borderId="0"/>
    <xf numFmtId="0" fontId="17" fillId="0" borderId="0"/>
    <xf numFmtId="0" fontId="39" fillId="0" borderId="0"/>
    <xf numFmtId="0" fontId="38" fillId="0" borderId="0"/>
    <xf numFmtId="0" fontId="17" fillId="0" borderId="0"/>
    <xf numFmtId="0" fontId="9" fillId="0" borderId="0"/>
    <xf numFmtId="0" fontId="38" fillId="0" borderId="0"/>
    <xf numFmtId="0" fontId="42" fillId="0" borderId="0">
      <alignment horizontal="left" wrapText="1"/>
    </xf>
    <xf numFmtId="0" fontId="42" fillId="0" borderId="0">
      <alignment horizontal="left" wrapText="1"/>
    </xf>
    <xf numFmtId="0" fontId="42" fillId="0" borderId="0">
      <alignment horizontal="left" wrapText="1"/>
    </xf>
    <xf numFmtId="0" fontId="42" fillId="0" borderId="0">
      <alignment horizontal="left" wrapText="1"/>
    </xf>
    <xf numFmtId="0" fontId="42" fillId="0" borderId="0">
      <alignment horizontal="left" wrapText="1"/>
    </xf>
    <xf numFmtId="0" fontId="17" fillId="0" borderId="0"/>
    <xf numFmtId="0" fontId="17" fillId="0" borderId="0"/>
    <xf numFmtId="0" fontId="17" fillId="0" borderId="0"/>
    <xf numFmtId="0" fontId="17" fillId="0" borderId="0"/>
    <xf numFmtId="0" fontId="17" fillId="0" borderId="0"/>
    <xf numFmtId="0" fontId="43" fillId="0" borderId="0"/>
    <xf numFmtId="0" fontId="43" fillId="0" borderId="0"/>
    <xf numFmtId="0" fontId="43" fillId="0" borderId="0"/>
    <xf numFmtId="0" fontId="43" fillId="0" borderId="0"/>
    <xf numFmtId="0" fontId="43" fillId="0" borderId="0"/>
    <xf numFmtId="0" fontId="17" fillId="0" borderId="0" applyNumberFormat="0" applyFill="0" applyBorder="0" applyAlignment="0" applyProtection="0"/>
    <xf numFmtId="0" fontId="17" fillId="0" borderId="0"/>
    <xf numFmtId="0" fontId="9" fillId="0" borderId="0"/>
    <xf numFmtId="9" fontId="17" fillId="0" borderId="0" applyFont="0" applyFill="0" applyBorder="0" applyAlignment="0" applyProtection="0"/>
    <xf numFmtId="9" fontId="17" fillId="0" borderId="0" applyFont="0" applyFill="0" applyBorder="0" applyAlignment="0" applyProtection="0"/>
    <xf numFmtId="0" fontId="44" fillId="0" borderId="0"/>
    <xf numFmtId="0" fontId="18" fillId="0" borderId="0"/>
    <xf numFmtId="0" fontId="44" fillId="0" borderId="0"/>
    <xf numFmtId="166" fontId="39" fillId="0" borderId="0" applyFont="0" applyFill="0" applyBorder="0" applyAlignment="0" applyProtection="0"/>
    <xf numFmtId="167" fontId="17" fillId="0" borderId="0" applyFont="0" applyFill="0" applyBorder="0" applyAlignment="0" applyProtection="0"/>
    <xf numFmtId="167" fontId="38"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5" fontId="8" fillId="0" borderId="0" applyFont="0" applyFill="0" applyBorder="0" applyAlignment="0" applyProtection="0"/>
    <xf numFmtId="0" fontId="9" fillId="0" borderId="0"/>
    <xf numFmtId="0" fontId="39" fillId="0" borderId="0"/>
    <xf numFmtId="0" fontId="8" fillId="0" borderId="0"/>
    <xf numFmtId="0" fontId="8" fillId="0" borderId="0"/>
    <xf numFmtId="0" fontId="9" fillId="0" borderId="0"/>
    <xf numFmtId="0" fontId="17" fillId="0" borderId="0"/>
    <xf numFmtId="0" fontId="17" fillId="0" borderId="0"/>
    <xf numFmtId="0" fontId="8" fillId="0" borderId="0"/>
    <xf numFmtId="0" fontId="8" fillId="0" borderId="0"/>
    <xf numFmtId="0" fontId="9" fillId="0" borderId="0"/>
    <xf numFmtId="0" fontId="46" fillId="0" borderId="0"/>
    <xf numFmtId="0" fontId="17" fillId="0" borderId="0"/>
    <xf numFmtId="0" fontId="47" fillId="0" borderId="0"/>
    <xf numFmtId="0" fontId="18" fillId="0" borderId="0"/>
    <xf numFmtId="44" fontId="9" fillId="0" borderId="0" applyFont="0" applyFill="0" applyBorder="0" applyAlignment="0" applyProtection="0"/>
    <xf numFmtId="166" fontId="39" fillId="0" borderId="0" applyFont="0" applyFill="0" applyBorder="0" applyAlignment="0" applyProtection="0"/>
    <xf numFmtId="166" fontId="17" fillId="0" borderId="0" applyFont="0" applyFill="0" applyBorder="0" applyAlignment="0" applyProtection="0"/>
    <xf numFmtId="167" fontId="17" fillId="0" borderId="0" applyFont="0" applyFill="0" applyBorder="0" applyAlignment="0" applyProtection="0"/>
    <xf numFmtId="167" fontId="9" fillId="0" borderId="0" applyFont="0" applyFill="0" applyBorder="0" applyAlignment="0" applyProtection="0"/>
    <xf numFmtId="166" fontId="9" fillId="0" borderId="0" applyFont="0" applyFill="0" applyBorder="0" applyAlignment="0" applyProtection="0"/>
    <xf numFmtId="0" fontId="9" fillId="0" borderId="0"/>
    <xf numFmtId="0" fontId="8" fillId="0" borderId="0"/>
    <xf numFmtId="0" fontId="17" fillId="0" borderId="0">
      <alignment wrapText="1"/>
    </xf>
    <xf numFmtId="164" fontId="8" fillId="0" borderId="0" applyFont="0" applyFill="0" applyBorder="0" applyAlignment="0" applyProtection="0"/>
    <xf numFmtId="169" fontId="48" fillId="0" borderId="0"/>
    <xf numFmtId="170" fontId="17" fillId="0" borderId="0">
      <alignment vertical="top"/>
    </xf>
    <xf numFmtId="0" fontId="7" fillId="0" borderId="0"/>
    <xf numFmtId="165" fontId="7" fillId="0" borderId="0" applyFont="0" applyFill="0" applyBorder="0" applyAlignment="0" applyProtection="0"/>
    <xf numFmtId="164" fontId="7" fillId="0" borderId="0" applyFont="0" applyFill="0" applyBorder="0" applyAlignment="0" applyProtection="0"/>
    <xf numFmtId="0" fontId="49" fillId="0" borderId="0"/>
    <xf numFmtId="0" fontId="7" fillId="0" borderId="0"/>
    <xf numFmtId="0" fontId="38" fillId="0" borderId="0">
      <alignment wrapText="1"/>
    </xf>
    <xf numFmtId="0" fontId="6" fillId="0" borderId="0"/>
    <xf numFmtId="165" fontId="6" fillId="0" borderId="0" applyFont="0" applyFill="0" applyBorder="0" applyAlignment="0" applyProtection="0"/>
    <xf numFmtId="164" fontId="6" fillId="0" borderId="0" applyFont="0" applyFill="0" applyBorder="0" applyAlignment="0" applyProtection="0"/>
    <xf numFmtId="0" fontId="50" fillId="0" borderId="0"/>
    <xf numFmtId="0" fontId="38" fillId="0" borderId="0"/>
    <xf numFmtId="0" fontId="6" fillId="0" borderId="0"/>
    <xf numFmtId="0" fontId="38" fillId="0" borderId="0">
      <alignment wrapText="1"/>
    </xf>
    <xf numFmtId="0" fontId="51" fillId="0" borderId="0"/>
    <xf numFmtId="0" fontId="17" fillId="0" borderId="0"/>
    <xf numFmtId="0" fontId="5" fillId="0" borderId="0"/>
    <xf numFmtId="0" fontId="19" fillId="3"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10" borderId="0" applyNumberFormat="0" applyBorder="0" applyAlignment="0" applyProtection="0"/>
    <xf numFmtId="0" fontId="19" fillId="11" borderId="0" applyNumberFormat="0" applyBorder="0" applyAlignment="0" applyProtection="0"/>
    <xf numFmtId="0" fontId="19" fillId="12" borderId="0" applyNumberFormat="0" applyBorder="0" applyAlignment="0" applyProtection="0"/>
    <xf numFmtId="0" fontId="19" fillId="6" borderId="0" applyNumberFormat="0" applyBorder="0" applyAlignment="0" applyProtection="0"/>
    <xf numFmtId="0" fontId="19" fillId="10" borderId="0" applyNumberFormat="0" applyBorder="0" applyAlignment="0" applyProtection="0"/>
    <xf numFmtId="0" fontId="19" fillId="13" borderId="0" applyNumberFormat="0" applyBorder="0" applyAlignment="0" applyProtection="0"/>
    <xf numFmtId="0" fontId="21" fillId="14" borderId="0" applyNumberFormat="0" applyBorder="0" applyAlignment="0" applyProtection="0"/>
    <xf numFmtId="0" fontId="21" fillId="11" borderId="0" applyNumberFormat="0" applyBorder="0" applyAlignment="0" applyProtection="0"/>
    <xf numFmtId="0" fontId="21" fillId="12"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166" fontId="9" fillId="0" borderId="0" applyFont="0" applyFill="0" applyBorder="0" applyAlignment="0" applyProtection="0"/>
    <xf numFmtId="0" fontId="23" fillId="5" borderId="0" applyNumberFormat="0" applyBorder="0" applyAlignment="0" applyProtection="0"/>
    <xf numFmtId="0" fontId="29" fillId="2" borderId="4" applyNumberFormat="0" applyAlignment="0" applyProtection="0"/>
    <xf numFmtId="0" fontId="27" fillId="0" borderId="0" applyNumberFormat="0" applyFill="0" applyBorder="0" applyAlignment="0" applyProtection="0"/>
    <xf numFmtId="0" fontId="38" fillId="0" borderId="0"/>
    <xf numFmtId="0" fontId="17" fillId="0" borderId="0"/>
    <xf numFmtId="0" fontId="38" fillId="0" borderId="0"/>
    <xf numFmtId="0" fontId="17" fillId="0" borderId="0"/>
    <xf numFmtId="0" fontId="9" fillId="0" borderId="0"/>
    <xf numFmtId="0" fontId="38" fillId="0" borderId="0"/>
    <xf numFmtId="0" fontId="9" fillId="0" borderId="0"/>
    <xf numFmtId="0" fontId="42" fillId="0" borderId="0">
      <alignment horizontal="left" wrapText="1"/>
    </xf>
    <xf numFmtId="0" fontId="42" fillId="0" borderId="0">
      <alignment horizontal="left" wrapText="1"/>
    </xf>
    <xf numFmtId="0" fontId="42" fillId="0" borderId="0">
      <alignment horizontal="left" wrapText="1"/>
    </xf>
    <xf numFmtId="0" fontId="42" fillId="0" borderId="0">
      <alignment horizontal="left" wrapText="1"/>
    </xf>
    <xf numFmtId="0" fontId="42" fillId="0" borderId="0">
      <alignment horizontal="left" wrapText="1"/>
    </xf>
    <xf numFmtId="0" fontId="38" fillId="0" borderId="0"/>
    <xf numFmtId="0" fontId="17" fillId="0" borderId="0"/>
    <xf numFmtId="0" fontId="17" fillId="0" borderId="0"/>
    <xf numFmtId="0" fontId="17" fillId="0" borderId="0"/>
    <xf numFmtId="0" fontId="9" fillId="0" borderId="0"/>
    <xf numFmtId="0" fontId="9" fillId="0" borderId="0"/>
    <xf numFmtId="0" fontId="17" fillId="0" borderId="0" applyNumberFormat="0" applyFill="0" applyBorder="0" applyAlignment="0" applyProtection="0"/>
    <xf numFmtId="0" fontId="36" fillId="0" borderId="0" applyNumberFormat="0" applyFill="0" applyBorder="0" applyAlignment="0" applyProtection="0"/>
    <xf numFmtId="167" fontId="38"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4" fontId="13" fillId="22" borderId="0"/>
    <xf numFmtId="0" fontId="54" fillId="0" borderId="0"/>
    <xf numFmtId="0" fontId="9" fillId="0" borderId="0"/>
    <xf numFmtId="0" fontId="9" fillId="0" borderId="0"/>
    <xf numFmtId="0" fontId="17" fillId="0" borderId="0"/>
    <xf numFmtId="0" fontId="55"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17" fillId="0" borderId="0" applyFont="0" applyFill="0" applyBorder="0" applyAlignment="0" applyProtection="0"/>
    <xf numFmtId="0" fontId="17" fillId="0" borderId="0" applyFont="0" applyFill="0" applyBorder="0" applyAlignment="0" applyProtection="0"/>
    <xf numFmtId="0" fontId="56" fillId="0" borderId="0">
      <alignment vertical="top" wrapText="1"/>
    </xf>
    <xf numFmtId="0" fontId="19" fillId="23" borderId="0">
      <alignment horizontal="left" vertical="top"/>
    </xf>
    <xf numFmtId="0" fontId="57" fillId="23" borderId="0">
      <alignment horizontal="left"/>
    </xf>
    <xf numFmtId="0" fontId="58" fillId="23" borderId="0">
      <alignment horizontal="left" vertical="top"/>
    </xf>
    <xf numFmtId="0" fontId="59" fillId="24" borderId="0">
      <alignment horizontal="left" vertical="top"/>
    </xf>
    <xf numFmtId="0" fontId="57" fillId="23" borderId="0">
      <alignment horizontal="left"/>
    </xf>
    <xf numFmtId="0" fontId="60" fillId="23" borderId="0">
      <alignment horizontal="left"/>
    </xf>
    <xf numFmtId="0" fontId="19" fillId="23" borderId="0">
      <alignment horizontal="left" vertical="top"/>
    </xf>
    <xf numFmtId="0" fontId="61" fillId="23" borderId="0">
      <alignment horizontal="left" vertical="top"/>
    </xf>
    <xf numFmtId="0" fontId="62" fillId="2" borderId="0">
      <alignment horizontal="left" vertical="center"/>
    </xf>
    <xf numFmtId="0" fontId="62" fillId="2" borderId="0">
      <alignment horizontal="left" vertical="center"/>
    </xf>
    <xf numFmtId="0" fontId="62" fillId="2" borderId="0">
      <alignment horizontal="right" vertical="center"/>
    </xf>
    <xf numFmtId="0" fontId="59" fillId="23" borderId="0">
      <alignment horizontal="left" vertical="top"/>
    </xf>
    <xf numFmtId="0" fontId="57" fillId="23" borderId="0">
      <alignment horizontal="left"/>
    </xf>
    <xf numFmtId="0" fontId="63" fillId="23" borderId="0">
      <alignment horizontal="left" vertical="center"/>
    </xf>
    <xf numFmtId="0" fontId="57" fillId="23" borderId="0">
      <alignment horizontal="left" vertical="top"/>
    </xf>
    <xf numFmtId="0" fontId="57" fillId="23" borderId="0">
      <alignment horizontal="right" vertical="top"/>
    </xf>
    <xf numFmtId="0" fontId="57" fillId="23" borderId="0">
      <alignment horizontal="right" vertical="top"/>
    </xf>
    <xf numFmtId="0" fontId="59" fillId="19" borderId="0">
      <alignment horizontal="left" vertical="top"/>
    </xf>
    <xf numFmtId="0" fontId="63" fillId="23" borderId="0">
      <alignment horizontal="left"/>
    </xf>
    <xf numFmtId="0" fontId="60" fillId="2" borderId="0">
      <alignment horizontal="right" vertical="top"/>
    </xf>
    <xf numFmtId="0" fontId="60" fillId="23" borderId="0">
      <alignment horizontal="right" vertical="top"/>
    </xf>
    <xf numFmtId="0" fontId="57" fillId="23" borderId="0">
      <alignment horizontal="left" vertical="top"/>
    </xf>
    <xf numFmtId="0" fontId="57" fillId="23" borderId="0">
      <alignment horizontal="right" vertical="top"/>
    </xf>
    <xf numFmtId="0" fontId="19" fillId="23" borderId="0">
      <alignment horizontal="left" vertical="top"/>
    </xf>
    <xf numFmtId="0" fontId="57" fillId="23" borderId="0">
      <alignment horizontal="left"/>
    </xf>
    <xf numFmtId="0" fontId="62" fillId="23" borderId="0">
      <alignment horizontal="left" vertical="top"/>
    </xf>
    <xf numFmtId="0" fontId="62" fillId="2" borderId="0">
      <alignment horizontal="left" vertical="top"/>
    </xf>
    <xf numFmtId="0" fontId="57" fillId="23" borderId="0">
      <alignment horizontal="left" vertical="top"/>
    </xf>
    <xf numFmtId="0" fontId="57" fillId="23" borderId="0">
      <alignment horizontal="right" vertical="top"/>
    </xf>
    <xf numFmtId="0" fontId="62" fillId="2" borderId="0">
      <alignment horizontal="left" vertical="center"/>
    </xf>
    <xf numFmtId="0" fontId="62" fillId="2" borderId="0">
      <alignment horizontal="right" vertical="center"/>
    </xf>
    <xf numFmtId="0" fontId="63" fillId="23" borderId="0">
      <alignment horizontal="right" vertical="top"/>
    </xf>
    <xf numFmtId="0" fontId="59" fillId="2" borderId="0">
      <alignment horizontal="left" vertical="top"/>
    </xf>
    <xf numFmtId="0" fontId="59" fillId="19" borderId="0">
      <alignment horizontal="left" vertical="top"/>
    </xf>
    <xf numFmtId="0" fontId="57" fillId="23" borderId="0">
      <alignment horizontal="left" vertical="top"/>
    </xf>
    <xf numFmtId="0" fontId="62" fillId="19" borderId="0">
      <alignment horizontal="left" vertical="top"/>
    </xf>
    <xf numFmtId="0" fontId="59" fillId="23" borderId="0">
      <alignment horizontal="left" vertical="top"/>
    </xf>
    <xf numFmtId="0" fontId="59" fillId="19" borderId="0">
      <alignment horizontal="left" vertical="top"/>
    </xf>
    <xf numFmtId="0" fontId="59" fillId="19" borderId="0">
      <alignment horizontal="left" vertical="top"/>
    </xf>
    <xf numFmtId="0" fontId="59" fillId="19" borderId="0">
      <alignment horizontal="left" vertical="top"/>
    </xf>
    <xf numFmtId="0" fontId="59" fillId="19" borderId="0">
      <alignment horizontal="left" vertical="top"/>
    </xf>
    <xf numFmtId="0" fontId="59" fillId="19" borderId="0">
      <alignment horizontal="left" vertical="top"/>
    </xf>
    <xf numFmtId="0" fontId="59" fillId="19" borderId="0">
      <alignment horizontal="left" vertical="top"/>
    </xf>
    <xf numFmtId="0" fontId="64" fillId="23" borderId="0">
      <alignment horizontal="left" vertical="top"/>
    </xf>
    <xf numFmtId="0" fontId="65" fillId="23" borderId="0">
      <alignment horizontal="left" vertical="top"/>
    </xf>
    <xf numFmtId="0" fontId="62" fillId="23" borderId="0">
      <alignment horizontal="left"/>
    </xf>
    <xf numFmtId="0" fontId="62" fillId="23" borderId="0">
      <alignment horizontal="left"/>
    </xf>
    <xf numFmtId="0" fontId="58" fillId="23" borderId="0">
      <alignment horizontal="left" vertical="top"/>
    </xf>
    <xf numFmtId="0" fontId="17" fillId="0" borderId="0"/>
    <xf numFmtId="0" fontId="4" fillId="0" borderId="0"/>
    <xf numFmtId="2" fontId="9" fillId="0" borderId="0">
      <alignment wrapText="1"/>
    </xf>
    <xf numFmtId="0" fontId="48" fillId="0" borderId="0"/>
    <xf numFmtId="9" fontId="3" fillId="0" borderId="0" applyFont="0" applyFill="0" applyBorder="0" applyAlignment="0" applyProtection="0"/>
    <xf numFmtId="0" fontId="67" fillId="0" borderId="0"/>
    <xf numFmtId="9" fontId="3" fillId="0" borderId="0" applyFont="0" applyFill="0" applyBorder="0" applyAlignment="0" applyProtection="0"/>
    <xf numFmtId="0" fontId="68" fillId="0" borderId="0"/>
    <xf numFmtId="0" fontId="38" fillId="0" borderId="0"/>
    <xf numFmtId="0" fontId="69" fillId="0" borderId="0"/>
    <xf numFmtId="165" fontId="17" fillId="0" borderId="0" applyFont="0" applyFill="0" applyBorder="0" applyAlignment="0" applyProtection="0"/>
    <xf numFmtId="165" fontId="69" fillId="0" borderId="0" applyFont="0" applyFill="0" applyBorder="0" applyAlignment="0" applyProtection="0"/>
    <xf numFmtId="39" fontId="71" fillId="0" borderId="0" applyFont="0"/>
    <xf numFmtId="0" fontId="53" fillId="0" borderId="0"/>
    <xf numFmtId="9" fontId="9" fillId="0" borderId="0" applyFont="0" applyFill="0" applyBorder="0" applyAlignment="0" applyProtection="0"/>
    <xf numFmtId="173" fontId="17" fillId="0" borderId="0" applyFill="0" applyBorder="0" applyAlignment="0" applyProtection="0"/>
    <xf numFmtId="0" fontId="17" fillId="0" borderId="0"/>
    <xf numFmtId="174" fontId="2" fillId="0" borderId="0" applyFont="0" applyFill="0" applyBorder="0" applyAlignment="0" applyProtection="0">
      <alignment vertical="center"/>
    </xf>
    <xf numFmtId="0" fontId="17" fillId="0" borderId="0" applyNumberFormat="0" applyFill="0" applyBorder="0" applyAlignment="0" applyProtection="0"/>
    <xf numFmtId="0" fontId="13" fillId="0" borderId="0" applyNumberFormat="0" applyFill="0" applyBorder="0" applyAlignment="0" applyProtection="0"/>
    <xf numFmtId="166" fontId="13" fillId="0" borderId="0" applyFont="0" applyFill="0" applyBorder="0" applyAlignment="0" applyProtection="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05" fillId="0" borderId="0"/>
    <xf numFmtId="0" fontId="17" fillId="0" borderId="0"/>
    <xf numFmtId="0" fontId="105" fillId="0" borderId="0"/>
    <xf numFmtId="43" fontId="9" fillId="0" borderId="0" applyFont="0" applyFill="0" applyBorder="0" applyAlignment="0" applyProtection="0"/>
  </cellStyleXfs>
  <cellXfs count="522">
    <xf numFmtId="0" fontId="0" fillId="0" borderId="0" xfId="0"/>
    <xf numFmtId="4" fontId="0" fillId="0" borderId="0" xfId="0" applyNumberFormat="1"/>
    <xf numFmtId="0" fontId="13" fillId="0" borderId="0" xfId="0" applyFont="1" applyAlignment="1">
      <alignment vertical="top"/>
    </xf>
    <xf numFmtId="4" fontId="13" fillId="0" borderId="0" xfId="0" applyNumberFormat="1" applyFont="1"/>
    <xf numFmtId="4" fontId="17" fillId="0" borderId="0" xfId="220" applyNumberFormat="1" applyFont="1"/>
    <xf numFmtId="4" fontId="13" fillId="0" borderId="0" xfId="0" applyNumberFormat="1" applyFont="1" applyAlignment="1">
      <alignment horizontal="center"/>
    </xf>
    <xf numFmtId="0" fontId="0" fillId="0" borderId="0" xfId="0" applyAlignment="1">
      <alignment vertical="top" wrapText="1"/>
    </xf>
    <xf numFmtId="0" fontId="13" fillId="0" borderId="0" xfId="0" applyFont="1" applyAlignment="1">
      <alignment vertical="top" wrapText="1"/>
    </xf>
    <xf numFmtId="0" fontId="13" fillId="0" borderId="0" xfId="220" applyFont="1" applyAlignment="1">
      <alignment vertical="top" wrapText="1"/>
    </xf>
    <xf numFmtId="4" fontId="0" fillId="0" borderId="0" xfId="0" applyNumberFormat="1" applyAlignment="1">
      <alignment horizontal="center"/>
    </xf>
    <xf numFmtId="0" fontId="0" fillId="0" borderId="0" xfId="0" applyAlignment="1">
      <alignment wrapText="1"/>
    </xf>
    <xf numFmtId="0" fontId="53" fillId="0" borderId="0" xfId="0" applyFont="1"/>
    <xf numFmtId="4" fontId="13" fillId="0" borderId="0" xfId="0" applyNumberFormat="1" applyFont="1" applyProtection="1">
      <protection locked="0"/>
    </xf>
    <xf numFmtId="4" fontId="0" fillId="0" borderId="0" xfId="0" applyNumberFormat="1" applyProtection="1">
      <protection locked="0"/>
    </xf>
    <xf numFmtId="0" fontId="14" fillId="0" borderId="0" xfId="0" applyFont="1"/>
    <xf numFmtId="0" fontId="14" fillId="0" borderId="0" xfId="152" applyFont="1"/>
    <xf numFmtId="4" fontId="14" fillId="0" borderId="0" xfId="152" applyNumberFormat="1" applyFont="1"/>
    <xf numFmtId="0" fontId="13" fillId="0" borderId="0" xfId="0" applyFont="1"/>
    <xf numFmtId="0" fontId="13" fillId="0" borderId="0" xfId="0" applyFont="1" applyAlignment="1">
      <alignment horizontal="left"/>
    </xf>
    <xf numFmtId="0" fontId="16" fillId="0" borderId="0" xfId="0" applyFont="1" applyAlignment="1">
      <alignment horizontal="left"/>
    </xf>
    <xf numFmtId="0" fontId="70" fillId="0" borderId="0" xfId="0" applyFont="1" applyAlignment="1">
      <alignment vertical="top"/>
    </xf>
    <xf numFmtId="0" fontId="9" fillId="0" borderId="0" xfId="0" applyFont="1"/>
    <xf numFmtId="0" fontId="75" fillId="0" borderId="0" xfId="0" applyFont="1"/>
    <xf numFmtId="0" fontId="70" fillId="0" borderId="0" xfId="0" applyFont="1" applyAlignment="1">
      <alignment horizontal="center"/>
    </xf>
    <xf numFmtId="0" fontId="72" fillId="0" borderId="0" xfId="0" applyFont="1" applyAlignment="1">
      <alignment horizontal="center"/>
    </xf>
    <xf numFmtId="0" fontId="9" fillId="0" borderId="0" xfId="0" applyFont="1" applyAlignment="1">
      <alignment vertical="top"/>
    </xf>
    <xf numFmtId="0" fontId="45" fillId="0" borderId="0" xfId="0" applyFont="1" applyAlignment="1">
      <alignment horizontal="right" vertical="top"/>
    </xf>
    <xf numFmtId="0" fontId="70" fillId="0" borderId="0" xfId="0" applyFont="1" applyAlignment="1">
      <alignment horizontal="center" vertical="top"/>
    </xf>
    <xf numFmtId="0" fontId="76" fillId="0" borderId="0" xfId="0" applyFont="1" applyAlignment="1">
      <alignment horizontal="right" vertical="top"/>
    </xf>
    <xf numFmtId="4" fontId="77" fillId="0" borderId="0" xfId="0" applyNumberFormat="1" applyFont="1" applyAlignment="1">
      <alignment horizontal="justify" vertical="top"/>
    </xf>
    <xf numFmtId="0" fontId="74" fillId="0" borderId="0" xfId="0" applyFont="1" applyAlignment="1">
      <alignment horizontal="center"/>
    </xf>
    <xf numFmtId="0" fontId="78" fillId="0" borderId="21" xfId="0" applyFont="1" applyBorder="1" applyAlignment="1">
      <alignment horizontal="left" vertical="top"/>
    </xf>
    <xf numFmtId="0" fontId="79" fillId="0" borderId="21" xfId="0" applyFont="1" applyBorder="1" applyAlignment="1">
      <alignment horizontal="left" vertical="top"/>
    </xf>
    <xf numFmtId="4" fontId="80" fillId="0" borderId="21" xfId="0" applyNumberFormat="1" applyFont="1" applyBorder="1" applyAlignment="1">
      <alignment horizontal="left" vertical="top"/>
    </xf>
    <xf numFmtId="0" fontId="74" fillId="0" borderId="21" xfId="0" applyFont="1" applyBorder="1" applyAlignment="1">
      <alignment horizontal="center"/>
    </xf>
    <xf numFmtId="0" fontId="72" fillId="0" borderId="21" xfId="0" applyFont="1" applyBorder="1" applyAlignment="1">
      <alignment horizontal="center"/>
    </xf>
    <xf numFmtId="0" fontId="74" fillId="0" borderId="0" xfId="0" applyFont="1" applyAlignment="1">
      <alignment horizontal="left"/>
    </xf>
    <xf numFmtId="171" fontId="13" fillId="0" borderId="0" xfId="0" quotePrefix="1" applyNumberFormat="1" applyFont="1" applyAlignment="1">
      <alignment horizontal="left" vertical="top"/>
    </xf>
    <xf numFmtId="0" fontId="70" fillId="0" borderId="0" xfId="0" quotePrefix="1" applyFont="1" applyAlignment="1">
      <alignment vertical="top"/>
    </xf>
    <xf numFmtId="0" fontId="0" fillId="0" borderId="0" xfId="0" applyAlignment="1">
      <alignment horizontal="left"/>
    </xf>
    <xf numFmtId="0" fontId="13" fillId="0" borderId="0" xfId="0" quotePrefix="1" applyFont="1" applyAlignment="1">
      <alignment vertical="top"/>
    </xf>
    <xf numFmtId="0" fontId="70" fillId="0" borderId="0" xfId="0" applyFont="1" applyAlignment="1">
      <alignment horizontal="left" vertical="top"/>
    </xf>
    <xf numFmtId="0" fontId="81" fillId="0" borderId="0" xfId="0" applyFont="1" applyAlignment="1">
      <alignment vertical="top"/>
    </xf>
    <xf numFmtId="0" fontId="73" fillId="0" borderId="0" xfId="0" applyFont="1" applyAlignment="1">
      <alignment vertical="top"/>
    </xf>
    <xf numFmtId="0" fontId="52" fillId="0" borderId="0" xfId="0" applyFont="1" applyAlignment="1">
      <alignment horizontal="right" vertical="top"/>
    </xf>
    <xf numFmtId="0" fontId="9" fillId="0" borderId="0" xfId="0" applyFont="1" applyAlignment="1">
      <alignment horizontal="left"/>
    </xf>
    <xf numFmtId="172" fontId="72" fillId="0" borderId="0" xfId="0" applyNumberFormat="1" applyFont="1" applyAlignment="1">
      <alignment horizontal="center"/>
    </xf>
    <xf numFmtId="172" fontId="72" fillId="0" borderId="21" xfId="0" applyNumberFormat="1" applyFont="1" applyBorder="1" applyAlignment="1">
      <alignment horizontal="center"/>
    </xf>
    <xf numFmtId="172" fontId="0" fillId="0" borderId="0" xfId="0" applyNumberFormat="1"/>
    <xf numFmtId="172" fontId="75" fillId="0" borderId="0" xfId="0" applyNumberFormat="1" applyFont="1"/>
    <xf numFmtId="2" fontId="74" fillId="0" borderId="0" xfId="0" applyNumberFormat="1" applyFont="1" applyAlignment="1">
      <alignment horizontal="center"/>
    </xf>
    <xf numFmtId="2" fontId="74" fillId="0" borderId="21" xfId="0" applyNumberFormat="1" applyFont="1" applyBorder="1" applyAlignment="1">
      <alignment horizontal="center"/>
    </xf>
    <xf numFmtId="2" fontId="70" fillId="0" borderId="0" xfId="0" applyNumberFormat="1" applyFont="1" applyAlignment="1">
      <alignment horizontal="center"/>
    </xf>
    <xf numFmtId="0" fontId="9" fillId="0" borderId="0" xfId="0" applyFont="1" applyAlignment="1">
      <alignment horizontal="center"/>
    </xf>
    <xf numFmtId="2" fontId="9" fillId="0" borderId="0" xfId="0" applyNumberFormat="1" applyFont="1" applyAlignment="1">
      <alignment horizontal="center"/>
    </xf>
    <xf numFmtId="0" fontId="0" fillId="0" borderId="0" xfId="0" applyAlignment="1">
      <alignment horizontal="center"/>
    </xf>
    <xf numFmtId="0" fontId="52" fillId="0" borderId="0" xfId="0" applyFont="1" applyAlignment="1">
      <alignment horizontal="right" vertical="center"/>
    </xf>
    <xf numFmtId="0" fontId="0" fillId="0" borderId="0" xfId="0" applyAlignment="1">
      <alignment horizontal="left" vertical="center" wrapText="1"/>
    </xf>
    <xf numFmtId="0" fontId="0" fillId="0" borderId="0" xfId="0" applyAlignment="1">
      <alignment horizontal="center" vertical="center"/>
    </xf>
    <xf numFmtId="2" fontId="9" fillId="0" borderId="0" xfId="0" applyNumberFormat="1" applyFont="1" applyAlignment="1">
      <alignment horizontal="center" vertical="center"/>
    </xf>
    <xf numFmtId="4" fontId="0" fillId="0" borderId="0" xfId="0" applyNumberFormat="1" applyAlignment="1">
      <alignment vertical="center"/>
    </xf>
    <xf numFmtId="0" fontId="0" fillId="0" borderId="21" xfId="0" applyBorder="1" applyAlignment="1">
      <alignment horizontal="left" vertical="center" wrapText="1"/>
    </xf>
    <xf numFmtId="0" fontId="0" fillId="0" borderId="21" xfId="0" applyBorder="1" applyAlignment="1">
      <alignment horizontal="center" vertical="center"/>
    </xf>
    <xf numFmtId="2" fontId="9" fillId="0" borderId="21" xfId="0" applyNumberFormat="1" applyFont="1" applyBorder="1" applyAlignment="1">
      <alignment horizontal="center" vertical="center"/>
    </xf>
    <xf numFmtId="4" fontId="0" fillId="0" borderId="21" xfId="0" applyNumberFormat="1" applyBorder="1" applyAlignment="1">
      <alignment vertical="center"/>
    </xf>
    <xf numFmtId="172" fontId="0" fillId="0" borderId="21" xfId="0" applyNumberFormat="1" applyBorder="1"/>
    <xf numFmtId="0" fontId="16" fillId="0" borderId="0" xfId="0" applyFont="1" applyAlignment="1">
      <alignment horizontal="left" vertical="center" wrapText="1"/>
    </xf>
    <xf numFmtId="0" fontId="70" fillId="0" borderId="0" xfId="0" applyFont="1" applyAlignment="1">
      <alignment horizontal="left" vertical="center" wrapText="1"/>
    </xf>
    <xf numFmtId="0" fontId="70" fillId="0" borderId="0" xfId="0" applyFont="1" applyAlignment="1">
      <alignment horizontal="center" vertical="center"/>
    </xf>
    <xf numFmtId="2" fontId="70" fillId="0" borderId="0" xfId="0" applyNumberFormat="1" applyFont="1" applyAlignment="1">
      <alignment horizontal="center" vertical="center"/>
    </xf>
    <xf numFmtId="4" fontId="13" fillId="0" borderId="0" xfId="358" applyNumberFormat="1" applyFont="1" applyAlignment="1">
      <alignment vertical="center"/>
    </xf>
    <xf numFmtId="0" fontId="70" fillId="0" borderId="0" xfId="0" applyFont="1" applyAlignment="1">
      <alignment horizontal="justify" vertical="center" wrapText="1"/>
    </xf>
    <xf numFmtId="0" fontId="0" fillId="0" borderId="0" xfId="0" applyAlignment="1">
      <alignment vertical="center"/>
    </xf>
    <xf numFmtId="0" fontId="13" fillId="0" borderId="0" xfId="0" applyFont="1" applyAlignment="1">
      <alignment horizontal="justify" vertical="center" wrapText="1"/>
    </xf>
    <xf numFmtId="0" fontId="13" fillId="0" borderId="0" xfId="0" applyFont="1" applyAlignment="1">
      <alignment horizontal="center" vertical="center"/>
    </xf>
    <xf numFmtId="2" fontId="13" fillId="0" borderId="0" xfId="0" applyNumberFormat="1" applyFont="1" applyAlignment="1">
      <alignment horizontal="center" vertical="center"/>
    </xf>
    <xf numFmtId="0" fontId="0" fillId="0" borderId="0" xfId="0" applyAlignment="1">
      <alignment horizontal="left" wrapText="1"/>
    </xf>
    <xf numFmtId="0" fontId="52" fillId="0" borderId="11" xfId="0" applyFont="1" applyBorder="1" applyAlignment="1">
      <alignment horizontal="right" vertical="center"/>
    </xf>
    <xf numFmtId="0" fontId="16" fillId="0" borderId="11" xfId="0" applyFont="1" applyBorder="1" applyAlignment="1">
      <alignment horizontal="left" vertical="center"/>
    </xf>
    <xf numFmtId="0" fontId="0" fillId="0" borderId="11" xfId="0" applyBorder="1" applyAlignment="1">
      <alignment horizontal="center" vertical="center"/>
    </xf>
    <xf numFmtId="2" fontId="9" fillId="0" borderId="11" xfId="0" applyNumberFormat="1" applyFont="1" applyBorder="1" applyAlignment="1">
      <alignment horizontal="center" vertical="center"/>
    </xf>
    <xf numFmtId="0" fontId="0" fillId="0" borderId="11" xfId="0" applyBorder="1" applyAlignment="1">
      <alignment vertical="center"/>
    </xf>
    <xf numFmtId="172" fontId="16" fillId="0" borderId="11" xfId="0" applyNumberFormat="1" applyFont="1" applyBorder="1"/>
    <xf numFmtId="2" fontId="9" fillId="0" borderId="0" xfId="0" applyNumberFormat="1" applyFont="1"/>
    <xf numFmtId="4" fontId="14" fillId="0" borderId="0" xfId="152" applyNumberFormat="1" applyFont="1" applyAlignment="1">
      <alignment horizontal="center"/>
    </xf>
    <xf numFmtId="0" fontId="14" fillId="0" borderId="0" xfId="0" applyFont="1" applyAlignment="1">
      <alignment horizontal="justify"/>
    </xf>
    <xf numFmtId="0" fontId="14" fillId="0" borderId="0" xfId="0" applyFont="1" applyAlignment="1">
      <alignment horizontal="left"/>
    </xf>
    <xf numFmtId="0" fontId="11" fillId="0" borderId="0" xfId="0" applyFont="1"/>
    <xf numFmtId="0" fontId="12" fillId="0" borderId="0" xfId="0" applyFont="1"/>
    <xf numFmtId="0" fontId="15" fillId="0" borderId="0" xfId="0" applyFont="1" applyAlignment="1">
      <alignment vertical="top"/>
    </xf>
    <xf numFmtId="0" fontId="15" fillId="0" borderId="0" xfId="0" applyFont="1"/>
    <xf numFmtId="4" fontId="14" fillId="0" borderId="0" xfId="0" applyNumberFormat="1" applyFont="1" applyAlignment="1">
      <alignment horizontal="center"/>
    </xf>
    <xf numFmtId="4" fontId="14" fillId="0" borderId="0" xfId="0" applyNumberFormat="1" applyFont="1"/>
    <xf numFmtId="0" fontId="14" fillId="0" borderId="0" xfId="0" applyFont="1" applyAlignment="1">
      <alignment vertical="top"/>
    </xf>
    <xf numFmtId="0" fontId="16" fillId="0" borderId="0" xfId="0" applyFont="1" applyAlignment="1">
      <alignment vertical="top"/>
    </xf>
    <xf numFmtId="0" fontId="14" fillId="0" borderId="0" xfId="134" applyFont="1" applyAlignment="1">
      <alignment vertical="top"/>
    </xf>
    <xf numFmtId="0" fontId="14" fillId="0" borderId="0" xfId="134" applyFont="1"/>
    <xf numFmtId="0" fontId="16" fillId="0" borderId="0" xfId="0" applyFont="1"/>
    <xf numFmtId="4" fontId="16" fillId="0" borderId="0" xfId="0" applyNumberFormat="1" applyFont="1" applyAlignment="1">
      <alignment horizontal="center"/>
    </xf>
    <xf numFmtId="4" fontId="16" fillId="0" borderId="0" xfId="0" applyNumberFormat="1" applyFont="1"/>
    <xf numFmtId="0" fontId="16" fillId="0" borderId="0" xfId="152" applyFont="1"/>
    <xf numFmtId="0" fontId="16" fillId="0" borderId="0" xfId="0" applyFont="1" applyAlignment="1">
      <alignment vertical="top" wrapText="1"/>
    </xf>
    <xf numFmtId="0" fontId="14" fillId="0" borderId="0" xfId="152" applyFont="1" applyAlignment="1">
      <alignment vertical="top"/>
    </xf>
    <xf numFmtId="4" fontId="14" fillId="0" borderId="0" xfId="152" applyNumberFormat="1" applyFont="1" applyAlignment="1">
      <alignment horizontal="left"/>
    </xf>
    <xf numFmtId="0" fontId="12" fillId="0" borderId="0" xfId="0" applyFont="1" applyAlignment="1">
      <alignment vertical="top"/>
    </xf>
    <xf numFmtId="0" fontId="14" fillId="0" borderId="0" xfId="0" applyFont="1" applyAlignment="1">
      <alignment vertical="center"/>
    </xf>
    <xf numFmtId="0" fontId="53" fillId="0" borderId="0" xfId="0" applyFont="1" applyAlignment="1">
      <alignment vertical="top"/>
    </xf>
    <xf numFmtId="4" fontId="0" fillId="0" borderId="0" xfId="0" applyNumberFormat="1" applyAlignment="1">
      <alignment horizontal="right"/>
    </xf>
    <xf numFmtId="0" fontId="16" fillId="0" borderId="0" xfId="134" applyFont="1" applyAlignment="1">
      <alignment vertical="top"/>
    </xf>
    <xf numFmtId="0" fontId="16" fillId="0" borderId="0" xfId="134" applyFont="1"/>
    <xf numFmtId="4" fontId="53" fillId="0" borderId="0" xfId="0" applyNumberFormat="1" applyFont="1" applyAlignment="1">
      <alignment horizontal="center"/>
    </xf>
    <xf numFmtId="4" fontId="53" fillId="0" borderId="0" xfId="0" applyNumberFormat="1" applyFont="1"/>
    <xf numFmtId="3" fontId="16" fillId="0" borderId="0" xfId="0" applyNumberFormat="1" applyFont="1" applyAlignment="1">
      <alignment horizontal="left" vertical="top"/>
    </xf>
    <xf numFmtId="3" fontId="0" fillId="0" borderId="0" xfId="0" applyNumberFormat="1" applyAlignment="1">
      <alignment horizontal="left" vertical="top"/>
    </xf>
    <xf numFmtId="0" fontId="66" fillId="0" borderId="0" xfId="0" applyFont="1" applyAlignment="1">
      <alignment vertical="top"/>
    </xf>
    <xf numFmtId="0" fontId="16" fillId="0" borderId="20" xfId="0" applyFont="1" applyBorder="1" applyAlignment="1">
      <alignment vertical="center" wrapText="1"/>
    </xf>
    <xf numFmtId="4" fontId="16" fillId="0" borderId="20" xfId="0" applyNumberFormat="1" applyFont="1" applyBorder="1" applyAlignment="1">
      <alignment horizontal="center"/>
    </xf>
    <xf numFmtId="4" fontId="0" fillId="0" borderId="20" xfId="0" applyNumberFormat="1" applyBorder="1"/>
    <xf numFmtId="4" fontId="16" fillId="0" borderId="20" xfId="0" applyNumberFormat="1" applyFont="1" applyBorder="1" applyAlignment="1">
      <alignment vertical="center"/>
    </xf>
    <xf numFmtId="4" fontId="16" fillId="0" borderId="20" xfId="0" applyNumberFormat="1" applyFont="1" applyBorder="1"/>
    <xf numFmtId="0" fontId="0" fillId="0" borderId="0" xfId="0" applyAlignment="1">
      <alignment vertical="top"/>
    </xf>
    <xf numFmtId="0" fontId="83" fillId="0" borderId="0" xfId="0" applyFont="1" applyAlignment="1">
      <alignment vertical="top"/>
    </xf>
    <xf numFmtId="0" fontId="83" fillId="0" borderId="0" xfId="0" applyFont="1"/>
    <xf numFmtId="4" fontId="39" fillId="0" borderId="0" xfId="0" applyNumberFormat="1" applyFont="1" applyAlignment="1">
      <alignment horizontal="center"/>
    </xf>
    <xf numFmtId="4" fontId="39" fillId="0" borderId="0" xfId="0" applyNumberFormat="1" applyFont="1" applyAlignment="1">
      <alignment horizontal="right"/>
    </xf>
    <xf numFmtId="0" fontId="39" fillId="0" borderId="0" xfId="0" applyFont="1"/>
    <xf numFmtId="0" fontId="84" fillId="0" borderId="0" xfId="0" applyFont="1" applyAlignment="1">
      <alignment vertical="top"/>
    </xf>
    <xf numFmtId="0" fontId="84" fillId="0" borderId="0" xfId="0" applyFont="1"/>
    <xf numFmtId="4" fontId="39" fillId="0" borderId="0" xfId="0" applyNumberFormat="1" applyFont="1"/>
    <xf numFmtId="0" fontId="39" fillId="0" borderId="0" xfId="0" applyFont="1" applyAlignment="1">
      <alignment wrapText="1"/>
    </xf>
    <xf numFmtId="0" fontId="84" fillId="0" borderId="0" xfId="0" applyFont="1" applyAlignment="1">
      <alignment horizontal="center" vertical="top"/>
    </xf>
    <xf numFmtId="0" fontId="84" fillId="0" borderId="0" xfId="0" applyFont="1" applyAlignment="1">
      <alignment vertical="top" wrapText="1"/>
    </xf>
    <xf numFmtId="3" fontId="84" fillId="0" borderId="0" xfId="0" applyNumberFormat="1" applyFont="1" applyAlignment="1">
      <alignment horizontal="left" vertical="top"/>
    </xf>
    <xf numFmtId="0" fontId="39" fillId="0" borderId="0" xfId="0" applyFont="1" applyAlignment="1">
      <alignment vertical="top" wrapText="1"/>
    </xf>
    <xf numFmtId="4" fontId="39" fillId="0" borderId="0" xfId="0" applyNumberFormat="1" applyFont="1" applyProtection="1">
      <protection locked="0"/>
    </xf>
    <xf numFmtId="0" fontId="39" fillId="0" borderId="0" xfId="0" applyFont="1" applyAlignment="1">
      <alignment vertical="top"/>
    </xf>
    <xf numFmtId="4" fontId="83" fillId="0" borderId="0" xfId="0" applyNumberFormat="1" applyFont="1" applyAlignment="1">
      <alignment horizontal="center"/>
    </xf>
    <xf numFmtId="4" fontId="83" fillId="0" borderId="0" xfId="0" applyNumberFormat="1" applyFont="1"/>
    <xf numFmtId="0" fontId="84" fillId="0" borderId="10" xfId="0" applyFont="1" applyBorder="1" applyAlignment="1">
      <alignment vertical="center" wrapText="1"/>
    </xf>
    <xf numFmtId="4" fontId="84" fillId="0" borderId="10" xfId="0" applyNumberFormat="1" applyFont="1" applyBorder="1" applyAlignment="1">
      <alignment horizontal="center"/>
    </xf>
    <xf numFmtId="4" fontId="39" fillId="0" borderId="10" xfId="0" applyNumberFormat="1" applyFont="1" applyBorder="1"/>
    <xf numFmtId="4" fontId="84" fillId="0" borderId="10" xfId="0" applyNumberFormat="1" applyFont="1" applyBorder="1" applyAlignment="1">
      <alignment vertical="center"/>
    </xf>
    <xf numFmtId="4" fontId="84" fillId="0" borderId="10" xfId="0" applyNumberFormat="1" applyFont="1" applyBorder="1"/>
    <xf numFmtId="0" fontId="83" fillId="0" borderId="0" xfId="0" applyFont="1" applyAlignment="1">
      <alignment wrapText="1"/>
    </xf>
    <xf numFmtId="9" fontId="14" fillId="0" borderId="0" xfId="359" applyFont="1" applyFill="1" applyBorder="1" applyAlignment="1">
      <alignment horizontal="left"/>
    </xf>
    <xf numFmtId="0" fontId="16" fillId="0" borderId="22" xfId="0" applyFont="1" applyBorder="1" applyAlignment="1">
      <alignment vertical="top"/>
    </xf>
    <xf numFmtId="0" fontId="16" fillId="0" borderId="23" xfId="0" applyFont="1" applyBorder="1"/>
    <xf numFmtId="4" fontId="16" fillId="0" borderId="23" xfId="0" applyNumberFormat="1" applyFont="1" applyBorder="1" applyAlignment="1">
      <alignment horizontal="center"/>
    </xf>
    <xf numFmtId="4" fontId="16" fillId="0" borderId="23" xfId="0" applyNumberFormat="1" applyFont="1" applyBorder="1"/>
    <xf numFmtId="4" fontId="16" fillId="0" borderId="24" xfId="0" applyNumberFormat="1" applyFont="1" applyBorder="1"/>
    <xf numFmtId="0" fontId="14" fillId="0" borderId="22" xfId="0" applyFont="1" applyBorder="1" applyAlignment="1">
      <alignment vertical="top"/>
    </xf>
    <xf numFmtId="0" fontId="14" fillId="0" borderId="23" xfId="0" applyFont="1" applyBorder="1"/>
    <xf numFmtId="4" fontId="14" fillId="0" borderId="23" xfId="0" applyNumberFormat="1" applyFont="1" applyBorder="1" applyAlignment="1">
      <alignment horizontal="center"/>
    </xf>
    <xf numFmtId="4" fontId="14" fillId="0" borderId="23" xfId="0" applyNumberFormat="1" applyFont="1" applyBorder="1"/>
    <xf numFmtId="4" fontId="14" fillId="0" borderId="24" xfId="0" applyNumberFormat="1" applyFont="1" applyBorder="1"/>
    <xf numFmtId="0" fontId="85" fillId="0" borderId="0" xfId="0" applyFont="1" applyAlignment="1">
      <alignment vertical="top"/>
    </xf>
    <xf numFmtId="4" fontId="0" fillId="0" borderId="0" xfId="0" applyNumberFormat="1" applyAlignment="1">
      <alignment horizontal="center" vertical="top"/>
    </xf>
    <xf numFmtId="4" fontId="0" fillId="0" borderId="0" xfId="0" applyNumberFormat="1" applyAlignment="1">
      <alignment vertical="top"/>
    </xf>
    <xf numFmtId="4" fontId="13" fillId="0" borderId="0" xfId="0" applyNumberFormat="1" applyFont="1" applyAlignment="1">
      <alignment horizontal="center" vertical="top"/>
    </xf>
    <xf numFmtId="4" fontId="13" fillId="0" borderId="0" xfId="0" applyNumberFormat="1" applyFont="1" applyAlignment="1">
      <alignment vertical="top"/>
    </xf>
    <xf numFmtId="0" fontId="13" fillId="0" borderId="0" xfId="152" applyFont="1" applyAlignment="1">
      <alignment vertical="top"/>
    </xf>
    <xf numFmtId="0" fontId="13" fillId="0" borderId="0" xfId="152" applyFont="1"/>
    <xf numFmtId="4" fontId="13" fillId="0" borderId="0" xfId="152" applyNumberFormat="1" applyFont="1" applyAlignment="1">
      <alignment horizontal="center"/>
    </xf>
    <xf numFmtId="4" fontId="13" fillId="0" borderId="0" xfId="152" applyNumberFormat="1" applyFont="1" applyAlignment="1">
      <alignment horizontal="left"/>
    </xf>
    <xf numFmtId="4" fontId="13" fillId="0" borderId="0" xfId="152" applyNumberFormat="1" applyFont="1"/>
    <xf numFmtId="0" fontId="13" fillId="0" borderId="0" xfId="0" applyFont="1" applyAlignment="1">
      <alignment horizontal="center"/>
    </xf>
    <xf numFmtId="4" fontId="86" fillId="0" borderId="0" xfId="0" applyNumberFormat="1" applyFont="1"/>
    <xf numFmtId="0" fontId="87" fillId="0" borderId="0" xfId="0" applyFont="1" applyAlignment="1">
      <alignment horizontal="center" vertical="center"/>
    </xf>
    <xf numFmtId="0" fontId="87" fillId="0" borderId="0" xfId="0" applyFont="1"/>
    <xf numFmtId="4" fontId="87" fillId="0" borderId="0" xfId="0" applyNumberFormat="1" applyFont="1"/>
    <xf numFmtId="0" fontId="88" fillId="25" borderId="11" xfId="0" applyFont="1" applyFill="1" applyBorder="1" applyAlignment="1">
      <alignment horizontal="center" vertical="center" wrapText="1"/>
    </xf>
    <xf numFmtId="0" fontId="89" fillId="25" borderId="11" xfId="0" applyFont="1" applyFill="1" applyBorder="1" applyAlignment="1">
      <alignment wrapText="1"/>
    </xf>
    <xf numFmtId="4" fontId="89" fillId="25" borderId="11" xfId="0" applyNumberFormat="1" applyFont="1" applyFill="1" applyBorder="1" applyAlignment="1">
      <alignment wrapText="1"/>
    </xf>
    <xf numFmtId="0" fontId="89" fillId="0" borderId="0" xfId="0" applyFont="1" applyAlignment="1">
      <alignment horizontal="center" vertical="center"/>
    </xf>
    <xf numFmtId="0" fontId="90" fillId="0" borderId="0" xfId="0" applyFont="1" applyAlignment="1">
      <alignment vertical="center" wrapText="1"/>
    </xf>
    <xf numFmtId="0" fontId="90" fillId="0" borderId="0" xfId="0" applyFont="1" applyAlignment="1">
      <alignment horizontal="right" vertical="center"/>
    </xf>
    <xf numFmtId="2" fontId="90" fillId="0" borderId="0" xfId="0" applyNumberFormat="1" applyFont="1" applyAlignment="1">
      <alignment vertical="center"/>
    </xf>
    <xf numFmtId="4" fontId="90" fillId="0" borderId="0" xfId="0" applyNumberFormat="1" applyFont="1" applyAlignment="1">
      <alignment vertical="center"/>
    </xf>
    <xf numFmtId="0" fontId="91" fillId="0" borderId="0" xfId="0" applyFont="1" applyAlignment="1">
      <alignment vertical="center" wrapText="1"/>
    </xf>
    <xf numFmtId="0" fontId="88" fillId="0" borderId="0" xfId="0" applyFont="1" applyAlignment="1">
      <alignment horizontal="center" vertical="center"/>
    </xf>
    <xf numFmtId="0" fontId="90" fillId="0" borderId="0" xfId="0" applyFont="1" applyAlignment="1">
      <alignment wrapText="1"/>
    </xf>
    <xf numFmtId="0" fontId="92" fillId="0" borderId="0" xfId="0" applyFont="1" applyAlignment="1">
      <alignment horizontal="right"/>
    </xf>
    <xf numFmtId="0" fontId="93" fillId="0" borderId="0" xfId="0" applyFont="1" applyAlignment="1">
      <alignment horizontal="right"/>
    </xf>
    <xf numFmtId="4" fontId="92" fillId="0" borderId="0" xfId="0" applyNumberFormat="1" applyFont="1"/>
    <xf numFmtId="0" fontId="88" fillId="25" borderId="25" xfId="0" applyFont="1" applyFill="1" applyBorder="1" applyAlignment="1">
      <alignment horizontal="center" vertical="center" wrapText="1"/>
    </xf>
    <xf numFmtId="0" fontId="89" fillId="25" borderId="26" xfId="0" applyFont="1" applyFill="1" applyBorder="1" applyAlignment="1">
      <alignment wrapText="1"/>
    </xf>
    <xf numFmtId="4" fontId="89" fillId="25" borderId="27" xfId="0" applyNumberFormat="1" applyFont="1" applyFill="1" applyBorder="1" applyAlignment="1">
      <alignment wrapText="1"/>
    </xf>
    <xf numFmtId="0" fontId="88" fillId="0" borderId="0" xfId="0" applyFont="1" applyAlignment="1">
      <alignment horizontal="center" vertical="center" wrapText="1"/>
    </xf>
    <xf numFmtId="0" fontId="89" fillId="0" borderId="0" xfId="0" applyFont="1" applyAlignment="1">
      <alignment wrapText="1"/>
    </xf>
    <xf numFmtId="4" fontId="89" fillId="0" borderId="0" xfId="0" applyNumberFormat="1" applyFont="1" applyAlignment="1">
      <alignment wrapText="1"/>
    </xf>
    <xf numFmtId="0" fontId="94" fillId="0" borderId="0" xfId="0" applyFont="1" applyAlignment="1">
      <alignment horizontal="center" vertical="center" wrapText="1"/>
    </xf>
    <xf numFmtId="0" fontId="94" fillId="0" borderId="0" xfId="0" applyFont="1" applyAlignment="1">
      <alignment horizontal="right" wrapText="1"/>
    </xf>
    <xf numFmtId="0" fontId="94" fillId="0" borderId="0" xfId="0" applyFont="1" applyAlignment="1">
      <alignment wrapText="1"/>
    </xf>
    <xf numFmtId="0" fontId="94" fillId="26" borderId="25" xfId="0" applyFont="1" applyFill="1" applyBorder="1" applyAlignment="1">
      <alignment horizontal="center" vertical="center" wrapText="1"/>
    </xf>
    <xf numFmtId="0" fontId="94" fillId="26" borderId="26" xfId="0" applyFont="1" applyFill="1" applyBorder="1" applyAlignment="1">
      <alignment vertical="center" wrapText="1"/>
    </xf>
    <xf numFmtId="0" fontId="94" fillId="26" borderId="26" xfId="0" applyFont="1" applyFill="1" applyBorder="1" applyAlignment="1">
      <alignment horizontal="right" wrapText="1"/>
    </xf>
    <xf numFmtId="0" fontId="94" fillId="26" borderId="26" xfId="0" applyFont="1" applyFill="1" applyBorder="1" applyAlignment="1">
      <alignment wrapText="1"/>
    </xf>
    <xf numFmtId="0" fontId="94" fillId="26" borderId="27" xfId="0" applyFont="1" applyFill="1" applyBorder="1" applyAlignment="1">
      <alignment wrapText="1"/>
    </xf>
    <xf numFmtId="0" fontId="94" fillId="0" borderId="0" xfId="0" applyFont="1" applyAlignment="1">
      <alignment vertical="center" wrapText="1"/>
    </xf>
    <xf numFmtId="0" fontId="95" fillId="0" borderId="0" xfId="0" applyFont="1" applyAlignment="1">
      <alignment vertical="center" wrapText="1"/>
    </xf>
    <xf numFmtId="2" fontId="96" fillId="0" borderId="0" xfId="0" applyNumberFormat="1" applyFont="1"/>
    <xf numFmtId="2" fontId="96" fillId="0" borderId="0" xfId="0" applyNumberFormat="1" applyFont="1" applyAlignment="1">
      <alignment horizontal="right"/>
    </xf>
    <xf numFmtId="0" fontId="89" fillId="0" borderId="0" xfId="0" applyFont="1" applyAlignment="1">
      <alignment vertical="center" wrapText="1"/>
    </xf>
    <xf numFmtId="0" fontId="98" fillId="0" borderId="0" xfId="0" applyFont="1" applyAlignment="1">
      <alignment horizontal="center" vertical="center" wrapText="1"/>
    </xf>
    <xf numFmtId="0" fontId="99" fillId="0" borderId="0" xfId="0" applyFont="1" applyAlignment="1">
      <alignment vertical="center" wrapText="1"/>
    </xf>
    <xf numFmtId="0" fontId="100" fillId="0" borderId="0" xfId="0" applyFont="1" applyAlignment="1">
      <alignment horizontal="center" vertical="center" wrapText="1"/>
    </xf>
    <xf numFmtId="0" fontId="100" fillId="0" borderId="0" xfId="0" applyFont="1" applyAlignment="1">
      <alignment vertical="top" wrapText="1"/>
    </xf>
    <xf numFmtId="49" fontId="101" fillId="0" borderId="0" xfId="0" applyNumberFormat="1" applyFont="1" applyAlignment="1">
      <alignment horizontal="right"/>
    </xf>
    <xf numFmtId="4" fontId="101" fillId="0" borderId="0" xfId="0" applyNumberFormat="1" applyFont="1"/>
    <xf numFmtId="0" fontId="91" fillId="0" borderId="0" xfId="0" applyFont="1" applyAlignment="1">
      <alignment horizontal="center" vertical="center"/>
    </xf>
    <xf numFmtId="0" fontId="90" fillId="0" borderId="0" xfId="0" applyFont="1" applyAlignment="1">
      <alignment horizontal="right"/>
    </xf>
    <xf numFmtId="0" fontId="88" fillId="26" borderId="26" xfId="0" applyFont="1" applyFill="1" applyBorder="1" applyAlignment="1">
      <alignment wrapText="1"/>
    </xf>
    <xf numFmtId="175" fontId="88" fillId="26" borderId="27" xfId="0" applyNumberFormat="1" applyFont="1" applyFill="1" applyBorder="1" applyAlignment="1">
      <alignment horizontal="right"/>
    </xf>
    <xf numFmtId="0" fontId="90" fillId="0" borderId="26" xfId="0" applyFont="1" applyBorder="1" applyAlignment="1">
      <alignment horizontal="center" vertical="center"/>
    </xf>
    <xf numFmtId="0" fontId="89" fillId="0" borderId="26" xfId="0" applyFont="1" applyBorder="1" applyAlignment="1">
      <alignment wrapText="1"/>
    </xf>
    <xf numFmtId="0" fontId="39" fillId="0" borderId="26" xfId="153" applyBorder="1" applyAlignment="1">
      <alignment horizontal="right"/>
    </xf>
    <xf numFmtId="2" fontId="90" fillId="0" borderId="26" xfId="0" applyNumberFormat="1" applyFont="1" applyBorder="1"/>
    <xf numFmtId="4" fontId="90" fillId="0" borderId="26" xfId="0" applyNumberFormat="1" applyFont="1" applyBorder="1"/>
    <xf numFmtId="4" fontId="99" fillId="0" borderId="27" xfId="0" applyNumberFormat="1" applyFont="1" applyBorder="1"/>
    <xf numFmtId="175" fontId="0" fillId="0" borderId="0" xfId="0" applyNumberFormat="1"/>
    <xf numFmtId="4" fontId="90" fillId="0" borderId="0" xfId="366" applyNumberFormat="1" applyFont="1" applyAlignment="1">
      <alignment vertical="center"/>
    </xf>
    <xf numFmtId="4" fontId="90" fillId="0" borderId="0" xfId="371" applyNumberFormat="1" applyFont="1"/>
    <xf numFmtId="0" fontId="16" fillId="0" borderId="0" xfId="0" applyFont="1" applyAlignment="1">
      <alignment wrapText="1"/>
    </xf>
    <xf numFmtId="0" fontId="16" fillId="27" borderId="0" xfId="0" applyFont="1" applyFill="1" applyAlignment="1">
      <alignment wrapText="1"/>
    </xf>
    <xf numFmtId="4" fontId="39" fillId="27" borderId="0" xfId="0" applyNumberFormat="1" applyFont="1" applyFill="1" applyAlignment="1">
      <alignment horizontal="center"/>
    </xf>
    <xf numFmtId="4" fontId="39" fillId="27" borderId="0" xfId="0" applyNumberFormat="1" applyFont="1" applyFill="1"/>
    <xf numFmtId="0" fontId="104" fillId="0" borderId="0" xfId="116" applyFont="1" applyAlignment="1">
      <alignment horizontal="center" vertical="top" wrapText="1"/>
    </xf>
    <xf numFmtId="0" fontId="104" fillId="0" borderId="0" xfId="373" applyFont="1" applyAlignment="1">
      <alignment vertical="top" wrapText="1"/>
    </xf>
    <xf numFmtId="0" fontId="101" fillId="0" borderId="0" xfId="116" applyFont="1" applyAlignment="1">
      <alignment horizontal="center" wrapText="1"/>
    </xf>
    <xf numFmtId="167" fontId="101" fillId="0" borderId="0" xfId="193" applyFont="1" applyAlignment="1">
      <alignment horizontal="right" wrapText="1"/>
    </xf>
    <xf numFmtId="167" fontId="106" fillId="0" borderId="0" xfId="193" applyFont="1" applyAlignment="1">
      <alignment horizontal="right" vertical="top" wrapText="1"/>
    </xf>
    <xf numFmtId="167" fontId="107" fillId="0" borderId="0" xfId="193" applyFont="1" applyAlignment="1">
      <alignment horizontal="right" wrapText="1"/>
    </xf>
    <xf numFmtId="0" fontId="108" fillId="0" borderId="0" xfId="116" applyFont="1" applyAlignment="1">
      <alignment wrapText="1"/>
    </xf>
    <xf numFmtId="16" fontId="109" fillId="0" borderId="0" xfId="373" applyNumberFormat="1" applyFont="1" applyAlignment="1">
      <alignment horizontal="center" vertical="top" wrapText="1"/>
    </xf>
    <xf numFmtId="0" fontId="109" fillId="0" borderId="0" xfId="373" applyFont="1" applyAlignment="1">
      <alignment vertical="top" wrapText="1"/>
    </xf>
    <xf numFmtId="0" fontId="106" fillId="0" borderId="0" xfId="373" applyFont="1" applyAlignment="1">
      <alignment vertical="top" wrapText="1"/>
    </xf>
    <xf numFmtId="0" fontId="110" fillId="0" borderId="0" xfId="116" applyFont="1" applyAlignment="1">
      <alignment horizontal="center" vertical="top" wrapText="1"/>
    </xf>
    <xf numFmtId="0" fontId="110" fillId="0" borderId="0" xfId="116" applyFont="1" applyAlignment="1">
      <alignment vertical="top" wrapText="1"/>
    </xf>
    <xf numFmtId="0" fontId="110" fillId="0" borderId="0" xfId="116" applyFont="1" applyAlignment="1">
      <alignment horizontal="center" wrapText="1"/>
    </xf>
    <xf numFmtId="0" fontId="110" fillId="0" borderId="0" xfId="116" applyFont="1" applyAlignment="1">
      <alignment wrapText="1"/>
    </xf>
    <xf numFmtId="16" fontId="104" fillId="0" borderId="0" xfId="373" applyNumberFormat="1" applyFont="1" applyAlignment="1">
      <alignment horizontal="center" vertical="top" wrapText="1"/>
    </xf>
    <xf numFmtId="0" fontId="101" fillId="0" borderId="0" xfId="116" applyFont="1" applyAlignment="1">
      <alignment horizontal="center" vertical="top" wrapText="1"/>
    </xf>
    <xf numFmtId="0" fontId="101" fillId="0" borderId="0" xfId="116" applyFont="1" applyAlignment="1">
      <alignment wrapText="1"/>
    </xf>
    <xf numFmtId="0" fontId="101" fillId="0" borderId="0" xfId="116" applyFont="1" applyAlignment="1">
      <alignment vertical="top" wrapText="1"/>
    </xf>
    <xf numFmtId="176" fontId="101" fillId="0" borderId="0" xfId="116" applyNumberFormat="1" applyFont="1" applyAlignment="1">
      <alignment horizontal="right" vertical="top" wrapText="1"/>
    </xf>
    <xf numFmtId="0" fontId="101" fillId="0" borderId="0" xfId="116" applyFont="1" applyAlignment="1">
      <alignment horizontal="center"/>
    </xf>
    <xf numFmtId="0" fontId="101" fillId="0" borderId="0" xfId="116" applyFont="1"/>
    <xf numFmtId="4" fontId="101" fillId="0" borderId="0" xfId="116" applyNumberFormat="1" applyFont="1" applyAlignment="1">
      <alignment horizontal="center"/>
    </xf>
    <xf numFmtId="3" fontId="101" fillId="0" borderId="0" xfId="116" applyNumberFormat="1" applyFont="1" applyAlignment="1">
      <alignment horizontal="center"/>
    </xf>
    <xf numFmtId="0" fontId="101" fillId="0" borderId="0" xfId="0" applyFont="1" applyAlignment="1">
      <alignment horizontal="center" wrapText="1"/>
    </xf>
    <xf numFmtId="0" fontId="110" fillId="0" borderId="0" xfId="0" applyFont="1" applyAlignment="1">
      <alignment vertical="top" wrapText="1"/>
    </xf>
    <xf numFmtId="0" fontId="110" fillId="0" borderId="0" xfId="0" applyFont="1" applyAlignment="1">
      <alignment horizontal="center" wrapText="1"/>
    </xf>
    <xf numFmtId="0" fontId="108" fillId="0" borderId="0" xfId="0" applyFont="1" applyAlignment="1">
      <alignment wrapText="1"/>
    </xf>
    <xf numFmtId="0" fontId="101" fillId="0" borderId="0" xfId="0" applyFont="1" applyAlignment="1">
      <alignment wrapText="1"/>
    </xf>
    <xf numFmtId="0" fontId="101" fillId="0" borderId="0" xfId="373" applyFont="1" applyAlignment="1">
      <alignment vertical="top" wrapText="1"/>
    </xf>
    <xf numFmtId="0" fontId="111" fillId="0" borderId="0" xfId="116" applyFont="1" applyAlignment="1">
      <alignment wrapText="1"/>
    </xf>
    <xf numFmtId="49" fontId="101" fillId="0" borderId="0" xfId="0" applyNumberFormat="1" applyFont="1" applyAlignment="1">
      <alignment horizontal="right" vertical="top" wrapText="1"/>
    </xf>
    <xf numFmtId="0" fontId="106" fillId="0" borderId="0" xfId="0" applyFont="1" applyAlignment="1">
      <alignment horizontal="center" vertical="top" wrapText="1"/>
    </xf>
    <xf numFmtId="0" fontId="101" fillId="0" borderId="0" xfId="0" applyFont="1" applyAlignment="1">
      <alignment vertical="top"/>
    </xf>
    <xf numFmtId="0" fontId="101" fillId="0" borderId="0" xfId="0" applyFont="1" applyAlignment="1">
      <alignment horizontal="center" vertical="top" wrapText="1"/>
    </xf>
    <xf numFmtId="0" fontId="101" fillId="0" borderId="0" xfId="0" applyFont="1" applyAlignment="1">
      <alignment horizontal="right" wrapText="1"/>
    </xf>
    <xf numFmtId="4" fontId="101" fillId="0" borderId="0" xfId="0" applyNumberFormat="1" applyFont="1" applyAlignment="1">
      <alignment horizontal="right"/>
    </xf>
    <xf numFmtId="0" fontId="101" fillId="0" borderId="0" xfId="0" applyFont="1" applyAlignment="1">
      <alignment vertical="top" wrapText="1"/>
    </xf>
    <xf numFmtId="0" fontId="101" fillId="0" borderId="0" xfId="374" applyFont="1" applyAlignment="1">
      <alignment vertical="top" wrapText="1"/>
    </xf>
    <xf numFmtId="0" fontId="101" fillId="0" borderId="0" xfId="374" applyFont="1" applyAlignment="1">
      <alignment horizontal="center" vertical="top" wrapText="1"/>
    </xf>
    <xf numFmtId="0" fontId="110" fillId="0" borderId="0" xfId="0" applyFont="1" applyAlignment="1">
      <alignment horizontal="center" vertical="top" wrapText="1"/>
    </xf>
    <xf numFmtId="0" fontId="101" fillId="0" borderId="0" xfId="0" applyFont="1" applyAlignment="1">
      <alignment horizontal="center"/>
    </xf>
    <xf numFmtId="0" fontId="112" fillId="0" borderId="0" xfId="0" applyFont="1" applyAlignment="1">
      <alignment vertical="top" wrapText="1"/>
    </xf>
    <xf numFmtId="0" fontId="101" fillId="0" borderId="0" xfId="116" applyFont="1" applyAlignment="1">
      <alignment horizontal="left" vertical="top" wrapText="1"/>
    </xf>
    <xf numFmtId="0" fontId="100" fillId="0" borderId="0" xfId="116" applyFont="1" applyAlignment="1">
      <alignment vertical="top" wrapText="1"/>
    </xf>
    <xf numFmtId="0" fontId="101" fillId="0" borderId="0" xfId="116" applyFont="1" applyAlignment="1">
      <alignment horizontal="right" vertical="top" wrapText="1"/>
    </xf>
    <xf numFmtId="4" fontId="101" fillId="0" borderId="0" xfId="116" applyNumberFormat="1" applyFont="1" applyAlignment="1">
      <alignment horizontal="right" vertical="top" wrapText="1"/>
    </xf>
    <xf numFmtId="0" fontId="101" fillId="0" borderId="0" xfId="373" applyFont="1" applyAlignment="1">
      <alignment horizontal="center" vertical="top" wrapText="1"/>
    </xf>
    <xf numFmtId="0" fontId="100" fillId="0" borderId="0" xfId="373" applyFont="1" applyAlignment="1">
      <alignment horizontal="center" vertical="top" wrapText="1"/>
    </xf>
    <xf numFmtId="0" fontId="101" fillId="0" borderId="0" xfId="116" applyFont="1" applyAlignment="1">
      <alignment horizontal="right" wrapText="1"/>
    </xf>
    <xf numFmtId="49" fontId="101" fillId="0" borderId="0" xfId="116" applyNumberFormat="1" applyFont="1" applyAlignment="1">
      <alignment horizontal="center" vertical="center" wrapText="1"/>
    </xf>
    <xf numFmtId="4" fontId="100" fillId="0" borderId="0" xfId="116" applyNumberFormat="1" applyFont="1" applyAlignment="1">
      <alignment vertical="top" wrapText="1"/>
    </xf>
    <xf numFmtId="167" fontId="101" fillId="0" borderId="0" xfId="193" applyFont="1" applyAlignment="1">
      <alignment horizontal="center" wrapText="1"/>
    </xf>
    <xf numFmtId="167" fontId="101" fillId="0" borderId="0" xfId="193" applyFont="1" applyFill="1" applyAlignment="1">
      <alignment horizontal="right" wrapText="1"/>
    </xf>
    <xf numFmtId="0" fontId="101" fillId="0" borderId="21" xfId="116" applyFont="1" applyBorder="1" applyAlignment="1">
      <alignment horizontal="center" vertical="top" wrapText="1"/>
    </xf>
    <xf numFmtId="0" fontId="101" fillId="0" borderId="21" xfId="116" applyFont="1" applyBorder="1" applyAlignment="1">
      <alignment vertical="top" wrapText="1"/>
    </xf>
    <xf numFmtId="167" fontId="101" fillId="0" borderId="21" xfId="193" applyFont="1" applyBorder="1" applyAlignment="1">
      <alignment horizontal="right" wrapText="1"/>
    </xf>
    <xf numFmtId="0" fontId="113" fillId="0" borderId="0" xfId="367" applyFont="1"/>
    <xf numFmtId="0" fontId="114" fillId="0" borderId="0" xfId="367" applyFont="1"/>
    <xf numFmtId="0" fontId="115" fillId="0" borderId="0" xfId="367" applyFont="1"/>
    <xf numFmtId="176" fontId="114" fillId="0" borderId="0" xfId="367" applyNumberFormat="1" applyFont="1" applyAlignment="1">
      <alignment horizontal="center"/>
    </xf>
    <xf numFmtId="0" fontId="116" fillId="0" borderId="0" xfId="367" applyFont="1"/>
    <xf numFmtId="0" fontId="117" fillId="0" borderId="0" xfId="367" applyFont="1"/>
    <xf numFmtId="176" fontId="114" fillId="0" borderId="0" xfId="367" applyNumberFormat="1" applyFont="1"/>
    <xf numFmtId="16" fontId="117" fillId="0" borderId="28" xfId="367" applyNumberFormat="1" applyFont="1" applyBorder="1"/>
    <xf numFmtId="0" fontId="116" fillId="0" borderId="28" xfId="367" applyFont="1" applyBorder="1"/>
    <xf numFmtId="16" fontId="117" fillId="0" borderId="0" xfId="367" applyNumberFormat="1" applyFont="1"/>
    <xf numFmtId="0" fontId="14" fillId="0" borderId="0" xfId="367" applyFont="1" applyAlignment="1">
      <alignment horizontal="left"/>
    </xf>
    <xf numFmtId="0" fontId="118" fillId="0" borderId="0" xfId="367" applyFont="1" applyAlignment="1">
      <alignment vertical="top" wrapText="1"/>
    </xf>
    <xf numFmtId="0" fontId="13" fillId="0" borderId="0" xfId="367"/>
    <xf numFmtId="175" fontId="115" fillId="0" borderId="0" xfId="367" applyNumberFormat="1" applyFont="1" applyAlignment="1">
      <alignment horizontal="center" vertical="top"/>
    </xf>
    <xf numFmtId="16" fontId="108" fillId="0" borderId="0" xfId="367" applyNumberFormat="1" applyFont="1"/>
    <xf numFmtId="0" fontId="119" fillId="0" borderId="0" xfId="367" applyFont="1"/>
    <xf numFmtId="0" fontId="13" fillId="0" borderId="0" xfId="367" applyAlignment="1">
      <alignment horizontal="center"/>
    </xf>
    <xf numFmtId="0" fontId="118" fillId="0" borderId="0" xfId="367" applyFont="1"/>
    <xf numFmtId="0" fontId="13" fillId="0" borderId="28" xfId="367" applyBorder="1"/>
    <xf numFmtId="0" fontId="14" fillId="0" borderId="29" xfId="367" applyFont="1" applyBorder="1"/>
    <xf numFmtId="0" fontId="14" fillId="0" borderId="29" xfId="367" applyFont="1" applyBorder="1" applyAlignment="1">
      <alignment horizontal="right"/>
    </xf>
    <xf numFmtId="175" fontId="113" fillId="0" borderId="0" xfId="367" applyNumberFormat="1" applyFont="1" applyAlignment="1">
      <alignment horizontal="center" vertical="top"/>
    </xf>
    <xf numFmtId="0" fontId="14" fillId="0" borderId="0" xfId="367" applyFont="1"/>
    <xf numFmtId="0" fontId="13" fillId="0" borderId="0" xfId="367" applyAlignment="1">
      <alignment wrapText="1"/>
    </xf>
    <xf numFmtId="0" fontId="121" fillId="0" borderId="0" xfId="367" applyFont="1"/>
    <xf numFmtId="0" fontId="122" fillId="0" borderId="0" xfId="367" applyFont="1" applyAlignment="1">
      <alignment horizontal="center" vertical="top"/>
    </xf>
    <xf numFmtId="49" fontId="122" fillId="0" borderId="0" xfId="367" applyNumberFormat="1" applyFont="1" applyAlignment="1">
      <alignment vertical="top" wrapText="1"/>
    </xf>
    <xf numFmtId="0" fontId="123" fillId="0" borderId="0" xfId="367" applyFont="1" applyAlignment="1">
      <alignment horizontal="left" wrapText="1"/>
    </xf>
    <xf numFmtId="2" fontId="122" fillId="0" borderId="0" xfId="367" applyNumberFormat="1" applyFont="1" applyAlignment="1">
      <alignment vertical="top" wrapText="1"/>
    </xf>
    <xf numFmtId="49" fontId="123" fillId="0" borderId="0" xfId="367" applyNumberFormat="1" applyFont="1" applyAlignment="1">
      <alignment vertical="top" wrapText="1"/>
    </xf>
    <xf numFmtId="0" fontId="124" fillId="0" borderId="0" xfId="367" applyFont="1" applyAlignment="1">
      <alignment horizontal="center" vertical="top"/>
    </xf>
    <xf numFmtId="49" fontId="124" fillId="0" borderId="0" xfId="367" applyNumberFormat="1" applyFont="1" applyAlignment="1">
      <alignment vertical="top" wrapText="1"/>
    </xf>
    <xf numFmtId="0" fontId="114" fillId="0" borderId="0" xfId="152" applyFont="1" applyAlignment="1">
      <alignment vertical="top"/>
    </xf>
    <xf numFmtId="0" fontId="118" fillId="0" borderId="0" xfId="367" applyFont="1" applyAlignment="1">
      <alignment horizontal="left" vertical="top"/>
    </xf>
    <xf numFmtId="49" fontId="118" fillId="0" borderId="0" xfId="367" applyNumberFormat="1" applyFont="1" applyAlignment="1">
      <alignment horizontal="justify" vertical="top" wrapText="1"/>
    </xf>
    <xf numFmtId="0" fontId="118" fillId="0" borderId="0" xfId="367" applyFont="1" applyAlignment="1">
      <alignment horizontal="center" vertical="top"/>
    </xf>
    <xf numFmtId="2" fontId="118" fillId="0" borderId="0" xfId="367" applyNumberFormat="1" applyFont="1" applyAlignment="1">
      <alignment vertical="top"/>
    </xf>
    <xf numFmtId="4" fontId="118" fillId="0" borderId="0" xfId="367" applyNumberFormat="1" applyFont="1" applyAlignment="1">
      <alignment vertical="top"/>
    </xf>
    <xf numFmtId="0" fontId="125" fillId="0" borderId="0" xfId="367" applyFont="1" applyAlignment="1">
      <alignment horizontal="left" vertical="top"/>
    </xf>
    <xf numFmtId="49" fontId="125" fillId="0" borderId="0" xfId="367" applyNumberFormat="1" applyFont="1" applyAlignment="1">
      <alignment horizontal="justify" vertical="top" wrapText="1"/>
    </xf>
    <xf numFmtId="0" fontId="125" fillId="0" borderId="0" xfId="367" applyFont="1" applyAlignment="1">
      <alignment horizontal="center" vertical="top"/>
    </xf>
    <xf numFmtId="2" fontId="125" fillId="0" borderId="0" xfId="367" applyNumberFormat="1" applyFont="1" applyAlignment="1">
      <alignment vertical="top"/>
    </xf>
    <xf numFmtId="4" fontId="125" fillId="0" borderId="0" xfId="367" applyNumberFormat="1" applyFont="1" applyAlignment="1">
      <alignment vertical="top"/>
    </xf>
    <xf numFmtId="0" fontId="118" fillId="28" borderId="30" xfId="367" applyFont="1" applyFill="1" applyBorder="1" applyAlignment="1">
      <alignment horizontal="left" vertical="top"/>
    </xf>
    <xf numFmtId="49" fontId="118" fillId="28" borderId="30" xfId="367" applyNumberFormat="1" applyFont="1" applyFill="1" applyBorder="1" applyAlignment="1">
      <alignment horizontal="justify" vertical="top" wrapText="1"/>
    </xf>
    <xf numFmtId="0" fontId="118" fillId="28" borderId="30" xfId="367" applyFont="1" applyFill="1" applyBorder="1" applyAlignment="1">
      <alignment horizontal="center" vertical="top"/>
    </xf>
    <xf numFmtId="2" fontId="118" fillId="28" borderId="30" xfId="367" applyNumberFormat="1" applyFont="1" applyFill="1" applyBorder="1" applyAlignment="1">
      <alignment horizontal="center" vertical="top"/>
    </xf>
    <xf numFmtId="4" fontId="118" fillId="28" borderId="30" xfId="367" applyNumberFormat="1" applyFont="1" applyFill="1" applyBorder="1" applyAlignment="1">
      <alignment horizontal="center" vertical="top"/>
    </xf>
    <xf numFmtId="0" fontId="122" fillId="0" borderId="0" xfId="367" applyFont="1" applyAlignment="1">
      <alignment vertical="top"/>
    </xf>
    <xf numFmtId="0" fontId="122" fillId="0" borderId="0" xfId="367" applyFont="1" applyAlignment="1">
      <alignment horizontal="left" vertical="top"/>
    </xf>
    <xf numFmtId="49" fontId="126" fillId="0" borderId="0" xfId="367" applyNumberFormat="1" applyFont="1" applyAlignment="1">
      <alignment vertical="top" wrapText="1"/>
    </xf>
    <xf numFmtId="0" fontId="122" fillId="0" borderId="0" xfId="367" applyFont="1" applyAlignment="1">
      <alignment horizontal="right" vertical="top" wrapText="1"/>
    </xf>
    <xf numFmtId="2" fontId="122" fillId="0" borderId="0" xfId="367" applyNumberFormat="1" applyFont="1" applyAlignment="1">
      <alignment vertical="top"/>
    </xf>
    <xf numFmtId="0" fontId="126" fillId="0" borderId="0" xfId="367" applyFont="1" applyAlignment="1">
      <alignment horizontal="justify" vertical="top" wrapText="1"/>
    </xf>
    <xf numFmtId="0" fontId="114" fillId="0" borderId="0" xfId="152" applyFont="1" applyAlignment="1">
      <alignment horizontal="center" vertical="top"/>
    </xf>
    <xf numFmtId="0" fontId="124" fillId="0" borderId="31" xfId="367" applyFont="1" applyBorder="1" applyAlignment="1">
      <alignment horizontal="left"/>
    </xf>
    <xf numFmtId="49" fontId="124" fillId="0" borderId="31" xfId="367" applyNumberFormat="1" applyFont="1" applyBorder="1" applyAlignment="1">
      <alignment horizontal="center"/>
    </xf>
    <xf numFmtId="0" fontId="124" fillId="0" borderId="31" xfId="367" applyFont="1" applyBorder="1" applyAlignment="1">
      <alignment horizontal="justify"/>
    </xf>
    <xf numFmtId="0" fontId="122" fillId="0" borderId="31" xfId="367" applyFont="1" applyBorder="1" applyAlignment="1">
      <alignment horizontal="center"/>
    </xf>
    <xf numFmtId="3" fontId="122" fillId="0" borderId="31" xfId="367" applyNumberFormat="1" applyFont="1" applyBorder="1"/>
    <xf numFmtId="4" fontId="124" fillId="0" borderId="31" xfId="367" applyNumberFormat="1" applyFont="1" applyBorder="1"/>
    <xf numFmtId="4" fontId="122" fillId="0" borderId="0" xfId="367" applyNumberFormat="1" applyFont="1" applyAlignment="1">
      <alignment horizontal="left" vertical="top" wrapText="1"/>
    </xf>
    <xf numFmtId="3" fontId="118" fillId="0" borderId="0" xfId="367" applyNumberFormat="1" applyFont="1" applyAlignment="1">
      <alignment vertical="top"/>
    </xf>
    <xf numFmtId="0" fontId="9" fillId="0" borderId="0" xfId="152" applyAlignment="1">
      <alignment vertical="top"/>
    </xf>
    <xf numFmtId="3" fontId="125" fillId="0" borderId="0" xfId="367" applyNumberFormat="1" applyFont="1" applyAlignment="1">
      <alignment vertical="top"/>
    </xf>
    <xf numFmtId="3" fontId="118" fillId="28" borderId="30" xfId="367" applyNumberFormat="1" applyFont="1" applyFill="1" applyBorder="1" applyAlignment="1">
      <alignment horizontal="center" vertical="top"/>
    </xf>
    <xf numFmtId="2" fontId="118" fillId="0" borderId="0" xfId="367" applyNumberFormat="1" applyFont="1" applyAlignment="1">
      <alignment horizontal="center" vertical="top"/>
    </xf>
    <xf numFmtId="4" fontId="118" fillId="0" borderId="0" xfId="367" applyNumberFormat="1" applyFont="1" applyAlignment="1">
      <alignment horizontal="center" vertical="top"/>
    </xf>
    <xf numFmtId="3" fontId="118" fillId="0" borderId="0" xfId="367" applyNumberFormat="1" applyFont="1" applyAlignment="1">
      <alignment horizontal="center" vertical="top"/>
    </xf>
    <xf numFmtId="49" fontId="127" fillId="0" borderId="0" xfId="367" applyNumberFormat="1" applyFont="1" applyAlignment="1">
      <alignment horizontal="justify" vertical="top" wrapText="1"/>
    </xf>
    <xf numFmtId="49" fontId="114" fillId="0" borderId="0" xfId="152" applyNumberFormat="1" applyFont="1" applyAlignment="1">
      <alignment vertical="top" wrapText="1"/>
    </xf>
    <xf numFmtId="49" fontId="127" fillId="0" borderId="0" xfId="367" applyNumberFormat="1" applyFont="1" applyAlignment="1">
      <alignment horizontal="left" vertical="top" wrapText="1"/>
    </xf>
    <xf numFmtId="49" fontId="128" fillId="0" borderId="0" xfId="367" applyNumberFormat="1" applyFont="1" applyAlignment="1">
      <alignment vertical="top" wrapText="1"/>
    </xf>
    <xf numFmtId="0" fontId="122" fillId="0" borderId="0" xfId="367" applyFont="1" applyAlignment="1">
      <alignment vertical="top" wrapText="1"/>
    </xf>
    <xf numFmtId="0" fontId="122" fillId="0" borderId="0" xfId="367" applyFont="1" applyAlignment="1">
      <alignment horizontal="right"/>
    </xf>
    <xf numFmtId="3" fontId="122" fillId="0" borderId="0" xfId="367" applyNumberFormat="1" applyFont="1"/>
    <xf numFmtId="2" fontId="122" fillId="0" borderId="0" xfId="367" applyNumberFormat="1" applyFont="1"/>
    <xf numFmtId="4" fontId="122" fillId="0" borderId="0" xfId="367" applyNumberFormat="1" applyFont="1"/>
    <xf numFmtId="2" fontId="128" fillId="0" borderId="0" xfId="367" applyNumberFormat="1" applyFont="1" applyAlignment="1">
      <alignment vertical="top" wrapText="1"/>
    </xf>
    <xf numFmtId="1" fontId="130" fillId="0" borderId="0" xfId="367" applyNumberFormat="1" applyFont="1" applyAlignment="1">
      <alignment horizontal="center" vertical="top"/>
    </xf>
    <xf numFmtId="3" fontId="130" fillId="0" borderId="0" xfId="367" applyNumberFormat="1" applyFont="1" applyAlignment="1">
      <alignment horizontal="center" vertical="top"/>
    </xf>
    <xf numFmtId="49" fontId="128" fillId="0" borderId="0" xfId="367" applyNumberFormat="1" applyFont="1" applyAlignment="1">
      <alignment horizontal="left" vertical="top" wrapText="1"/>
    </xf>
    <xf numFmtId="0" fontId="126" fillId="0" borderId="0" xfId="367" applyFont="1" applyAlignment="1">
      <alignment horizontal="left" vertical="top"/>
    </xf>
    <xf numFmtId="0" fontId="131" fillId="0" borderId="0" xfId="367" applyFont="1" applyAlignment="1">
      <alignment horizontal="justify"/>
    </xf>
    <xf numFmtId="0" fontId="126" fillId="0" borderId="0" xfId="367" applyFont="1" applyAlignment="1">
      <alignment vertical="top"/>
    </xf>
    <xf numFmtId="4" fontId="126" fillId="0" borderId="0" xfId="367" applyNumberFormat="1" applyFont="1" applyAlignment="1">
      <alignment vertical="top"/>
    </xf>
    <xf numFmtId="2" fontId="122" fillId="0" borderId="31" xfId="367" applyNumberFormat="1" applyFont="1" applyBorder="1"/>
    <xf numFmtId="49" fontId="38" fillId="0" borderId="0" xfId="367" applyNumberFormat="1" applyFont="1" applyAlignment="1">
      <alignment horizontal="left" vertical="top" wrapText="1"/>
    </xf>
    <xf numFmtId="4" fontId="16" fillId="0" borderId="10" xfId="0" applyNumberFormat="1" applyFont="1" applyBorder="1"/>
    <xf numFmtId="0" fontId="133" fillId="0" borderId="0" xfId="0" applyFont="1"/>
    <xf numFmtId="0" fontId="122" fillId="0" borderId="0" xfId="0" applyFont="1" applyAlignment="1">
      <alignment horizontal="left" vertical="top"/>
    </xf>
    <xf numFmtId="0" fontId="122" fillId="0" borderId="0" xfId="0" applyFont="1" applyAlignment="1">
      <alignment vertical="top" wrapText="1"/>
    </xf>
    <xf numFmtId="0" fontId="122" fillId="0" borderId="0" xfId="0" applyFont="1" applyAlignment="1">
      <alignment horizontal="right"/>
    </xf>
    <xf numFmtId="3" fontId="122" fillId="0" borderId="0" xfId="0" applyNumberFormat="1" applyFont="1"/>
    <xf numFmtId="2" fontId="122" fillId="0" borderId="0" xfId="0" applyNumberFormat="1" applyFont="1"/>
    <xf numFmtId="4" fontId="122" fillId="0" borderId="0" xfId="0" applyNumberFormat="1" applyFont="1"/>
    <xf numFmtId="2" fontId="128" fillId="0" borderId="0" xfId="0" applyNumberFormat="1" applyFont="1" applyAlignment="1">
      <alignment vertical="top" wrapText="1"/>
    </xf>
    <xf numFmtId="1" fontId="130" fillId="0" borderId="0" xfId="0" applyNumberFormat="1" applyFont="1" applyAlignment="1">
      <alignment horizontal="center" vertical="top"/>
    </xf>
    <xf numFmtId="3" fontId="130" fillId="0" borderId="0" xfId="0" applyNumberFormat="1" applyFont="1" applyAlignment="1">
      <alignment horizontal="center" vertical="top"/>
    </xf>
    <xf numFmtId="49" fontId="128" fillId="0" borderId="0" xfId="0" applyNumberFormat="1" applyFont="1" applyAlignment="1">
      <alignment vertical="top" wrapText="1"/>
    </xf>
    <xf numFmtId="0" fontId="122" fillId="0" borderId="0" xfId="0" applyFont="1" applyAlignment="1">
      <alignment horizontal="right" vertical="top" wrapText="1"/>
    </xf>
    <xf numFmtId="2" fontId="122" fillId="0" borderId="0" xfId="0" applyNumberFormat="1" applyFont="1" applyAlignment="1">
      <alignment vertical="top"/>
    </xf>
    <xf numFmtId="0" fontId="126" fillId="0" borderId="0" xfId="0" applyFont="1" applyAlignment="1">
      <alignment horizontal="justify" vertical="top" wrapText="1"/>
    </xf>
    <xf numFmtId="49" fontId="126" fillId="0" borderId="0" xfId="0" applyNumberFormat="1" applyFont="1" applyAlignment="1">
      <alignment vertical="top" wrapText="1"/>
    </xf>
    <xf numFmtId="0" fontId="122" fillId="0" borderId="0" xfId="0" applyFont="1" applyAlignment="1">
      <alignment horizontal="center" vertical="top"/>
    </xf>
    <xf numFmtId="49" fontId="123" fillId="0" borderId="0" xfId="0" applyNumberFormat="1" applyFont="1" applyAlignment="1">
      <alignment vertical="top" wrapText="1"/>
    </xf>
    <xf numFmtId="2" fontId="122" fillId="0" borderId="0" xfId="367" applyNumberFormat="1" applyFont="1" applyAlignment="1">
      <alignment horizontal="right" vertical="top" wrapText="1"/>
    </xf>
    <xf numFmtId="0" fontId="84" fillId="0" borderId="0" xfId="0" applyFont="1" applyAlignment="1">
      <alignment horizontal="left" vertical="center"/>
    </xf>
    <xf numFmtId="0" fontId="83" fillId="0" borderId="0" xfId="0" applyFont="1" applyAlignment="1">
      <alignment horizontal="left" vertical="center"/>
    </xf>
    <xf numFmtId="3" fontId="84" fillId="0" borderId="0" xfId="0" applyNumberFormat="1" applyFont="1" applyAlignment="1">
      <alignment horizontal="left" vertical="center"/>
    </xf>
    <xf numFmtId="3" fontId="102" fillId="0" borderId="0" xfId="0" applyNumberFormat="1" applyFont="1" applyAlignment="1">
      <alignment horizontal="left" vertical="center"/>
    </xf>
    <xf numFmtId="0" fontId="103" fillId="0" borderId="0" xfId="0" applyFont="1" applyAlignment="1">
      <alignment vertical="top" wrapText="1"/>
    </xf>
    <xf numFmtId="4" fontId="103" fillId="0" borderId="0" xfId="0" applyNumberFormat="1" applyFont="1" applyAlignment="1">
      <alignment horizontal="center"/>
    </xf>
    <xf numFmtId="4" fontId="103" fillId="0" borderId="0" xfId="0" applyNumberFormat="1" applyFont="1"/>
    <xf numFmtId="4" fontId="103" fillId="0" borderId="0" xfId="0" applyNumberFormat="1" applyFont="1" applyProtection="1">
      <protection locked="0"/>
    </xf>
    <xf numFmtId="0" fontId="134" fillId="0" borderId="0" xfId="0" applyFont="1" applyAlignment="1">
      <alignment vertical="center" wrapText="1"/>
    </xf>
    <xf numFmtId="0" fontId="90" fillId="0" borderId="0" xfId="0" applyFont="1" applyAlignment="1">
      <alignment horizontal="right" wrapText="1"/>
    </xf>
    <xf numFmtId="0" fontId="0" fillId="0" borderId="0" xfId="220" applyFont="1" applyAlignment="1">
      <alignment horizontal="left" vertical="top" wrapText="1"/>
    </xf>
    <xf numFmtId="0" fontId="13" fillId="0" borderId="0" xfId="220" applyFont="1" applyAlignment="1">
      <alignment horizontal="left" vertical="top" wrapText="1"/>
    </xf>
    <xf numFmtId="3" fontId="84" fillId="0" borderId="0" xfId="0" applyNumberFormat="1" applyFont="1" applyAlignment="1">
      <alignment horizontal="center" vertical="top"/>
    </xf>
    <xf numFmtId="4" fontId="39" fillId="0" borderId="0" xfId="0" applyNumberFormat="1" applyFont="1" applyAlignment="1" applyProtection="1">
      <alignment wrapText="1"/>
      <protection locked="0"/>
    </xf>
    <xf numFmtId="0" fontId="39" fillId="0" borderId="0" xfId="0" applyFont="1" applyAlignment="1">
      <alignment horizontal="left" wrapText="1"/>
    </xf>
    <xf numFmtId="0" fontId="39" fillId="0" borderId="0" xfId="0" applyFont="1" applyAlignment="1">
      <alignment horizontal="left" vertical="top" wrapText="1"/>
    </xf>
    <xf numFmtId="0" fontId="0" fillId="0" borderId="0" xfId="0" applyAlignment="1">
      <alignment horizontal="left" vertical="top" wrapText="1"/>
    </xf>
    <xf numFmtId="0" fontId="16" fillId="0" borderId="0" xfId="0" applyFont="1" applyAlignment="1">
      <alignment horizontal="left" vertical="center"/>
    </xf>
    <xf numFmtId="0" fontId="16" fillId="0" borderId="0" xfId="0" applyFont="1" applyAlignment="1">
      <alignment horizontal="left" vertical="top"/>
    </xf>
    <xf numFmtId="0" fontId="136" fillId="0" borderId="0" xfId="0" applyFont="1" applyAlignment="1">
      <alignment horizontal="center" vertical="center"/>
    </xf>
    <xf numFmtId="4" fontId="90" fillId="0" borderId="0" xfId="368" applyNumberFormat="1" applyFont="1"/>
    <xf numFmtId="4" fontId="90" fillId="0" borderId="0" xfId="369" applyNumberFormat="1" applyFont="1"/>
    <xf numFmtId="4" fontId="90" fillId="0" borderId="0" xfId="370" applyNumberFormat="1" applyFont="1"/>
    <xf numFmtId="0" fontId="94" fillId="0" borderId="26" xfId="0" applyFont="1" applyBorder="1" applyAlignment="1">
      <alignment vertical="center" wrapText="1"/>
    </xf>
    <xf numFmtId="0" fontId="94" fillId="0" borderId="26" xfId="0" applyFont="1" applyBorder="1" applyAlignment="1">
      <alignment horizontal="right" wrapText="1"/>
    </xf>
    <xf numFmtId="0" fontId="94" fillId="0" borderId="26" xfId="0" applyFont="1" applyBorder="1" applyAlignment="1">
      <alignment wrapText="1"/>
    </xf>
    <xf numFmtId="0" fontId="94" fillId="0" borderId="27" xfId="0" applyFont="1" applyBorder="1" applyAlignment="1">
      <alignment wrapText="1"/>
    </xf>
    <xf numFmtId="0" fontId="137" fillId="0" borderId="26" xfId="0" applyFont="1" applyBorder="1" applyAlignment="1">
      <alignment vertical="center" wrapText="1"/>
    </xf>
    <xf numFmtId="0" fontId="137" fillId="0" borderId="26" xfId="0" applyFont="1" applyBorder="1" applyAlignment="1">
      <alignment horizontal="right" wrapText="1"/>
    </xf>
    <xf numFmtId="0" fontId="137" fillId="0" borderId="26" xfId="0" applyFont="1" applyBorder="1" applyAlignment="1">
      <alignment wrapText="1"/>
    </xf>
    <xf numFmtId="0" fontId="94" fillId="0" borderId="25" xfId="0" applyFont="1" applyBorder="1" applyAlignment="1">
      <alignment horizontal="center" vertical="center" wrapText="1"/>
    </xf>
    <xf numFmtId="4" fontId="101" fillId="0" borderId="0" xfId="116" applyNumberFormat="1" applyFont="1" applyAlignment="1">
      <alignment vertical="top" wrapText="1"/>
    </xf>
    <xf numFmtId="2" fontId="101" fillId="0" borderId="0" xfId="376" applyNumberFormat="1" applyFont="1" applyAlignment="1">
      <alignment horizontal="right" wrapText="1"/>
    </xf>
    <xf numFmtId="2" fontId="101" fillId="0" borderId="0" xfId="193" applyNumberFormat="1" applyFont="1" applyAlignment="1">
      <alignment horizontal="right" wrapText="1"/>
    </xf>
    <xf numFmtId="2" fontId="101" fillId="0" borderId="21" xfId="193" applyNumberFormat="1" applyFont="1" applyBorder="1" applyAlignment="1">
      <alignment horizontal="right" wrapText="1"/>
    </xf>
    <xf numFmtId="0" fontId="101" fillId="0" borderId="0" xfId="374" applyFont="1" applyAlignment="1">
      <alignment horizontal="center" vertical="center" wrapText="1"/>
    </xf>
    <xf numFmtId="0" fontId="101" fillId="0" borderId="0" xfId="0" applyFont="1" applyAlignment="1">
      <alignment horizontal="center" vertical="center" wrapText="1"/>
    </xf>
    <xf numFmtId="0" fontId="108" fillId="0" borderId="0" xfId="0" applyFont="1" applyAlignment="1">
      <alignment horizontal="center" vertical="center" wrapText="1"/>
    </xf>
    <xf numFmtId="0" fontId="101" fillId="0" borderId="0" xfId="116" applyFont="1" applyAlignment="1">
      <alignment horizontal="center" vertical="center" wrapText="1"/>
    </xf>
    <xf numFmtId="0" fontId="101" fillId="0" borderId="0" xfId="373" applyFont="1" applyAlignment="1">
      <alignment horizontal="center" vertical="center" wrapText="1"/>
    </xf>
    <xf numFmtId="0" fontId="10" fillId="0" borderId="0" xfId="0" applyFont="1" applyAlignment="1">
      <alignment vertical="top"/>
    </xf>
    <xf numFmtId="0" fontId="10" fillId="0" borderId="0" xfId="0" applyFont="1"/>
    <xf numFmtId="4" fontId="13" fillId="0" borderId="0" xfId="0" applyNumberFormat="1" applyFont="1" applyAlignment="1">
      <alignment horizontal="right"/>
    </xf>
    <xf numFmtId="0" fontId="16" fillId="0" borderId="0" xfId="0" applyFont="1" applyAlignment="1">
      <alignment horizontal="center" vertical="top"/>
    </xf>
    <xf numFmtId="0" fontId="14" fillId="0" borderId="19" xfId="0" applyFont="1" applyBorder="1" applyAlignment="1">
      <alignment vertical="center" wrapText="1"/>
    </xf>
    <xf numFmtId="4" fontId="14" fillId="0" borderId="19" xfId="0" applyNumberFormat="1" applyFont="1" applyBorder="1" applyAlignment="1">
      <alignment horizontal="center"/>
    </xf>
    <xf numFmtId="4" fontId="13" fillId="0" borderId="19" xfId="0" applyNumberFormat="1" applyFont="1" applyBorder="1"/>
    <xf numFmtId="4" fontId="16" fillId="0" borderId="19" xfId="0" applyNumberFormat="1" applyFont="1" applyBorder="1"/>
    <xf numFmtId="4" fontId="14" fillId="0" borderId="19" xfId="0" applyNumberFormat="1" applyFont="1" applyBorder="1"/>
    <xf numFmtId="4" fontId="10" fillId="0" borderId="0" xfId="0" applyNumberFormat="1" applyFont="1" applyAlignment="1">
      <alignment horizontal="center"/>
    </xf>
    <xf numFmtId="4" fontId="10" fillId="0" borderId="0" xfId="0" applyNumberFormat="1" applyFont="1"/>
    <xf numFmtId="0" fontId="82" fillId="0" borderId="0" xfId="0" applyFont="1" applyAlignment="1">
      <alignment vertical="center" wrapText="1"/>
    </xf>
    <xf numFmtId="3" fontId="16" fillId="0" borderId="0" xfId="0" applyNumberFormat="1" applyFont="1" applyAlignment="1">
      <alignment vertical="top"/>
    </xf>
    <xf numFmtId="0" fontId="0" fillId="0" borderId="0" xfId="220" applyFont="1" applyAlignment="1">
      <alignment vertical="top" wrapText="1"/>
    </xf>
    <xf numFmtId="0" fontId="17" fillId="0" borderId="0" xfId="220" applyFont="1" applyAlignment="1">
      <alignment horizontal="center"/>
    </xf>
    <xf numFmtId="4" fontId="17" fillId="0" borderId="0" xfId="220" applyNumberFormat="1" applyFont="1" applyAlignment="1">
      <alignment horizontal="right"/>
    </xf>
    <xf numFmtId="4" fontId="17" fillId="0" borderId="0" xfId="220" applyNumberFormat="1" applyFont="1" applyAlignment="1" applyProtection="1">
      <alignment horizontal="right"/>
      <protection locked="0"/>
    </xf>
    <xf numFmtId="3" fontId="13" fillId="0" borderId="0" xfId="220" applyNumberFormat="1" applyFont="1" applyAlignment="1">
      <alignment horizontal="left" vertical="top"/>
    </xf>
    <xf numFmtId="0" fontId="13" fillId="0" borderId="0" xfId="220" applyFont="1"/>
    <xf numFmtId="4" fontId="13" fillId="0" borderId="0" xfId="220" applyNumberFormat="1" applyFont="1" applyAlignment="1">
      <alignment horizontal="center"/>
    </xf>
    <xf numFmtId="4" fontId="13" fillId="0" borderId="0" xfId="220" applyNumberFormat="1" applyFont="1"/>
    <xf numFmtId="0" fontId="16" fillId="0" borderId="19" xfId="0" applyFont="1" applyBorder="1" applyAlignment="1">
      <alignment vertical="center" wrapText="1"/>
    </xf>
    <xf numFmtId="4" fontId="16" fillId="0" borderId="19" xfId="0" applyNumberFormat="1" applyFont="1" applyBorder="1" applyAlignment="1">
      <alignment horizontal="center"/>
    </xf>
    <xf numFmtId="4" fontId="0" fillId="0" borderId="19" xfId="0" applyNumberFormat="1" applyBorder="1"/>
    <xf numFmtId="4" fontId="16" fillId="0" borderId="19" xfId="0" applyNumberFormat="1" applyFont="1" applyBorder="1" applyAlignment="1">
      <alignment vertical="center"/>
    </xf>
    <xf numFmtId="0" fontId="39" fillId="29" borderId="0" xfId="0" applyFont="1" applyFill="1" applyAlignment="1">
      <alignment vertical="top"/>
    </xf>
    <xf numFmtId="0" fontId="16" fillId="29" borderId="0" xfId="0" applyFont="1" applyFill="1" applyAlignment="1">
      <alignment wrapText="1"/>
    </xf>
    <xf numFmtId="4" fontId="39" fillId="29" borderId="0" xfId="0" applyNumberFormat="1" applyFont="1" applyFill="1" applyAlignment="1">
      <alignment horizontal="center"/>
    </xf>
    <xf numFmtId="4" fontId="39" fillId="29" borderId="0" xfId="0" applyNumberFormat="1" applyFont="1" applyFill="1"/>
    <xf numFmtId="3" fontId="16" fillId="29" borderId="0" xfId="0" applyNumberFormat="1" applyFont="1" applyFill="1" applyAlignment="1">
      <alignment horizontal="left" vertical="top"/>
    </xf>
    <xf numFmtId="0" fontId="0" fillId="29" borderId="0" xfId="0" applyFill="1" applyAlignment="1">
      <alignment vertical="top" wrapText="1"/>
    </xf>
    <xf numFmtId="4" fontId="0" fillId="29" borderId="0" xfId="0" applyNumberFormat="1" applyFill="1" applyAlignment="1">
      <alignment horizontal="center"/>
    </xf>
    <xf numFmtId="4" fontId="0" fillId="29" borderId="0" xfId="0" applyNumberFormat="1" applyFill="1"/>
    <xf numFmtId="4" fontId="0" fillId="29" borderId="0" xfId="0" applyNumberFormat="1" applyFill="1" applyProtection="1">
      <protection locked="0"/>
    </xf>
    <xf numFmtId="0" fontId="16" fillId="29" borderId="0" xfId="0" applyFont="1" applyFill="1" applyAlignment="1">
      <alignment vertical="top" wrapText="1"/>
    </xf>
    <xf numFmtId="3" fontId="0" fillId="29" borderId="0" xfId="0" applyNumberFormat="1" applyFill="1" applyAlignment="1">
      <alignment horizontal="left" vertical="top"/>
    </xf>
    <xf numFmtId="3" fontId="86" fillId="0" borderId="0" xfId="0" applyNumberFormat="1" applyFont="1" applyAlignment="1">
      <alignment horizontal="left" vertical="top"/>
    </xf>
    <xf numFmtId="0" fontId="138" fillId="0" borderId="0" xfId="0" applyFont="1" applyAlignment="1">
      <alignment vertical="top" wrapText="1"/>
    </xf>
    <xf numFmtId="4" fontId="138" fillId="0" borderId="0" xfId="0" applyNumberFormat="1" applyFont="1" applyAlignment="1">
      <alignment horizontal="center"/>
    </xf>
    <xf numFmtId="4" fontId="138" fillId="0" borderId="0" xfId="0" applyNumberFormat="1" applyFont="1"/>
    <xf numFmtId="3" fontId="138" fillId="0" borderId="0" xfId="0" applyNumberFormat="1" applyFont="1" applyAlignment="1">
      <alignment horizontal="left" vertical="top"/>
    </xf>
    <xf numFmtId="0" fontId="13" fillId="30" borderId="0" xfId="0" applyFont="1" applyFill="1" applyAlignment="1">
      <alignment vertical="top"/>
    </xf>
    <xf numFmtId="0" fontId="13" fillId="30" borderId="0" xfId="0" applyFont="1" applyFill="1" applyAlignment="1">
      <alignment vertical="top" wrapText="1"/>
    </xf>
    <xf numFmtId="4" fontId="13" fillId="30" borderId="0" xfId="0" applyNumberFormat="1" applyFont="1" applyFill="1" applyAlignment="1">
      <alignment horizontal="center"/>
    </xf>
    <xf numFmtId="4" fontId="13" fillId="30" borderId="0" xfId="0" applyNumberFormat="1" applyFont="1" applyFill="1"/>
    <xf numFmtId="4" fontId="13" fillId="30" borderId="0" xfId="0" applyNumberFormat="1" applyFont="1" applyFill="1" applyProtection="1">
      <protection locked="0"/>
    </xf>
    <xf numFmtId="0" fontId="0" fillId="30" borderId="0" xfId="0" applyFill="1" applyAlignment="1">
      <alignment vertical="top"/>
    </xf>
    <xf numFmtId="4" fontId="0" fillId="30" borderId="0" xfId="0" applyNumberFormat="1" applyFill="1"/>
    <xf numFmtId="0" fontId="138" fillId="31" borderId="0" xfId="0" applyFont="1" applyFill="1" applyAlignment="1">
      <alignment vertical="top" wrapText="1"/>
    </xf>
    <xf numFmtId="0" fontId="140" fillId="0" borderId="0" xfId="0" applyFont="1" applyAlignment="1">
      <alignment horizontal="center" vertical="center" wrapText="1"/>
    </xf>
    <xf numFmtId="0" fontId="141" fillId="0" borderId="0" xfId="0" applyFont="1" applyAlignment="1">
      <alignment vertical="center" wrapText="1"/>
    </xf>
    <xf numFmtId="2" fontId="142" fillId="0" borderId="0" xfId="0" applyNumberFormat="1" applyFont="1" applyAlignment="1">
      <alignment horizontal="right"/>
    </xf>
    <xf numFmtId="2" fontId="142" fillId="0" borderId="0" xfId="0" applyNumberFormat="1" applyFont="1"/>
    <xf numFmtId="0" fontId="0" fillId="30" borderId="0" xfId="0" applyFill="1" applyAlignment="1">
      <alignment vertical="top" wrapText="1"/>
    </xf>
    <xf numFmtId="3" fontId="16" fillId="30" borderId="0" xfId="0" applyNumberFormat="1" applyFont="1" applyFill="1" applyAlignment="1">
      <alignment horizontal="left" vertical="top"/>
    </xf>
    <xf numFmtId="4" fontId="0" fillId="30" borderId="0" xfId="0" applyNumberFormat="1" applyFill="1" applyAlignment="1">
      <alignment horizontal="center"/>
    </xf>
    <xf numFmtId="4" fontId="11" fillId="0" borderId="12" xfId="0" applyNumberFormat="1" applyFont="1" applyBorder="1" applyAlignment="1">
      <alignment horizontal="center" vertical="center" wrapText="1"/>
    </xf>
    <xf numFmtId="4" fontId="11" fillId="0" borderId="13" xfId="0" applyNumberFormat="1" applyFont="1" applyBorder="1" applyAlignment="1">
      <alignment horizontal="center" vertical="center" wrapText="1"/>
    </xf>
    <xf numFmtId="4" fontId="11" fillId="0" borderId="14" xfId="0" applyNumberFormat="1" applyFont="1" applyBorder="1" applyAlignment="1">
      <alignment horizontal="center" vertical="center" wrapText="1"/>
    </xf>
    <xf numFmtId="4" fontId="11" fillId="0" borderId="15" xfId="0" applyNumberFormat="1" applyFont="1" applyBorder="1" applyAlignment="1">
      <alignment horizontal="center" vertical="center" wrapText="1"/>
    </xf>
    <xf numFmtId="4" fontId="11" fillId="0" borderId="16" xfId="0" applyNumberFormat="1" applyFont="1" applyBorder="1" applyAlignment="1">
      <alignment horizontal="center" vertical="center" wrapText="1"/>
    </xf>
    <xf numFmtId="4" fontId="11" fillId="0" borderId="17" xfId="0" applyNumberFormat="1" applyFont="1" applyBorder="1" applyAlignment="1">
      <alignment horizontal="center" vertical="center" wrapText="1"/>
    </xf>
    <xf numFmtId="0" fontId="13" fillId="0" borderId="0" xfId="0" applyFont="1" applyAlignment="1">
      <alignment horizontal="left" vertical="top" wrapText="1"/>
    </xf>
    <xf numFmtId="4" fontId="13" fillId="0" borderId="0" xfId="152" applyNumberFormat="1" applyFont="1" applyAlignment="1">
      <alignment horizontal="center"/>
    </xf>
    <xf numFmtId="0" fontId="13" fillId="0" borderId="0" xfId="152" applyFont="1" applyAlignment="1">
      <alignment horizontal="center"/>
    </xf>
    <xf numFmtId="0" fontId="14" fillId="0" borderId="0" xfId="0" applyFont="1" applyAlignment="1">
      <alignment horizontal="left"/>
    </xf>
    <xf numFmtId="17" fontId="14" fillId="0" borderId="0" xfId="0" applyNumberFormat="1" applyFont="1" applyAlignment="1">
      <alignment horizontal="left"/>
    </xf>
    <xf numFmtId="4" fontId="14" fillId="0" borderId="0" xfId="0" applyNumberFormat="1" applyFont="1"/>
    <xf numFmtId="17" fontId="16" fillId="0" borderId="0" xfId="0" applyNumberFormat="1" applyFont="1" applyAlignment="1">
      <alignment horizontal="left"/>
    </xf>
    <xf numFmtId="0" fontId="16" fillId="0" borderId="0" xfId="0" applyFont="1"/>
    <xf numFmtId="0" fontId="11" fillId="0" borderId="0" xfId="0" applyFont="1" applyAlignment="1">
      <alignment horizontal="left" vertical="center" wrapText="1"/>
    </xf>
    <xf numFmtId="0" fontId="11" fillId="0" borderId="0" xfId="0" applyFont="1" applyAlignment="1">
      <alignment wrapText="1"/>
    </xf>
    <xf numFmtId="0" fontId="16" fillId="0" borderId="0" xfId="0" applyFont="1" applyAlignment="1">
      <alignment wrapText="1"/>
    </xf>
    <xf numFmtId="0" fontId="0" fillId="0" borderId="0" xfId="0" applyAlignment="1">
      <alignment vertical="top" wrapText="1"/>
    </xf>
    <xf numFmtId="0" fontId="13" fillId="0" borderId="0" xfId="0" applyFont="1" applyAlignment="1">
      <alignment vertical="top" wrapText="1"/>
    </xf>
    <xf numFmtId="0" fontId="17" fillId="0" borderId="0" xfId="0" applyFont="1" applyAlignment="1">
      <alignment vertical="top" wrapText="1"/>
    </xf>
    <xf numFmtId="0" fontId="116" fillId="0" borderId="0" xfId="367" applyFont="1" applyAlignment="1">
      <alignment vertical="top" wrapText="1"/>
    </xf>
    <xf numFmtId="0" fontId="13" fillId="0" borderId="0" xfId="367" applyAlignment="1">
      <alignment vertical="top" wrapText="1"/>
    </xf>
    <xf numFmtId="0" fontId="116" fillId="0" borderId="28" xfId="367" applyFont="1" applyBorder="1"/>
    <xf numFmtId="0" fontId="114" fillId="0" borderId="28" xfId="367" applyFont="1" applyBorder="1"/>
    <xf numFmtId="0" fontId="120" fillId="0" borderId="0" xfId="367" applyFont="1" applyAlignment="1">
      <alignment vertical="top" wrapText="1"/>
    </xf>
    <xf numFmtId="0" fontId="13" fillId="0" borderId="0" xfId="367"/>
    <xf numFmtId="0" fontId="13" fillId="0" borderId="0" xfId="367" applyAlignment="1">
      <alignment wrapText="1"/>
    </xf>
    <xf numFmtId="0" fontId="0" fillId="30" borderId="0" xfId="0" applyFont="1" applyFill="1" applyAlignment="1">
      <alignment vertical="top" wrapText="1"/>
    </xf>
    <xf numFmtId="4" fontId="0" fillId="30" borderId="0" xfId="0" applyNumberFormat="1" applyFont="1" applyFill="1" applyAlignment="1">
      <alignment horizontal="center"/>
    </xf>
    <xf numFmtId="4" fontId="0" fillId="30" borderId="0" xfId="0" applyNumberFormat="1" applyFont="1" applyFill="1"/>
    <xf numFmtId="4" fontId="0" fillId="30" borderId="0" xfId="0" applyNumberFormat="1" applyFont="1" applyFill="1" applyProtection="1">
      <protection locked="0"/>
    </xf>
    <xf numFmtId="0" fontId="0" fillId="30" borderId="0" xfId="0" applyFont="1" applyFill="1" applyAlignment="1">
      <alignment vertical="top"/>
    </xf>
    <xf numFmtId="0" fontId="0" fillId="0" borderId="0" xfId="0" applyFont="1" applyAlignment="1">
      <alignment vertical="top" wrapText="1"/>
    </xf>
    <xf numFmtId="4" fontId="0" fillId="0" borderId="0" xfId="0" applyNumberFormat="1" applyFont="1" applyAlignment="1">
      <alignment horizontal="center"/>
    </xf>
    <xf numFmtId="4" fontId="0" fillId="0" borderId="0" xfId="0" applyNumberFormat="1" applyFont="1"/>
    <xf numFmtId="4" fontId="0" fillId="0" borderId="0" xfId="0" applyNumberFormat="1" applyFont="1" applyProtection="1">
      <protection locked="0"/>
    </xf>
    <xf numFmtId="0" fontId="0" fillId="0" borderId="0" xfId="0" applyFont="1" applyAlignment="1">
      <alignment vertical="top"/>
    </xf>
  </cellXfs>
  <cellStyles count="377">
    <cellStyle name="1" xfId="287" xr:uid="{00000000-0005-0000-0000-000000000000}"/>
    <cellStyle name="20 % – Poudarek1" xfId="2" builtinId="30" customBuiltin="1"/>
    <cellStyle name="20 % – Poudarek1 2" xfId="242" xr:uid="{00000000-0005-0000-0000-000001000000}"/>
    <cellStyle name="20 % – Poudarek2" xfId="3" builtinId="34" customBuiltin="1"/>
    <cellStyle name="20 % – Poudarek2 2" xfId="243" xr:uid="{00000000-0005-0000-0000-000002000000}"/>
    <cellStyle name="20 % – Poudarek3" xfId="4" builtinId="38" customBuiltin="1"/>
    <cellStyle name="20 % – Poudarek3 2" xfId="244" xr:uid="{00000000-0005-0000-0000-000003000000}"/>
    <cellStyle name="20 % – Poudarek4" xfId="5" builtinId="42" customBuiltin="1"/>
    <cellStyle name="20 % – Poudarek4 2" xfId="245" xr:uid="{00000000-0005-0000-0000-000004000000}"/>
    <cellStyle name="20 % – Poudarek5" xfId="6" builtinId="46" customBuiltin="1"/>
    <cellStyle name="20 % – Poudarek5 2" xfId="246" xr:uid="{00000000-0005-0000-0000-000005000000}"/>
    <cellStyle name="20 % – Poudarek6" xfId="7" builtinId="50" customBuiltin="1"/>
    <cellStyle name="20 % – Poudarek6 2" xfId="247" xr:uid="{00000000-0005-0000-0000-000006000000}"/>
    <cellStyle name="40 % – Poudarek1" xfId="8" builtinId="31" customBuiltin="1"/>
    <cellStyle name="40 % – Poudarek1 2" xfId="248" xr:uid="{00000000-0005-0000-0000-00000D000000}"/>
    <cellStyle name="40 % – Poudarek2" xfId="9" builtinId="35" customBuiltin="1"/>
    <cellStyle name="40 % – Poudarek2 2" xfId="249" xr:uid="{00000000-0005-0000-0000-00000E000000}"/>
    <cellStyle name="40 % – Poudarek3" xfId="10" builtinId="39" customBuiltin="1"/>
    <cellStyle name="40 % – Poudarek3 2" xfId="250" xr:uid="{00000000-0005-0000-0000-00000F000000}"/>
    <cellStyle name="40 % – Poudarek4" xfId="11" builtinId="43" customBuiltin="1"/>
    <cellStyle name="40 % – Poudarek4 2" xfId="251" xr:uid="{00000000-0005-0000-0000-000010000000}"/>
    <cellStyle name="40 % – Poudarek5" xfId="12" builtinId="47" customBuiltin="1"/>
    <cellStyle name="40 % – Poudarek5 2" xfId="252" xr:uid="{00000000-0005-0000-0000-000011000000}"/>
    <cellStyle name="40 % – Poudarek6" xfId="13" builtinId="51" customBuiltin="1"/>
    <cellStyle name="40 % – Poudarek6 2" xfId="253" xr:uid="{00000000-0005-0000-0000-000012000000}"/>
    <cellStyle name="60 % – Poudarek1" xfId="14" builtinId="32" customBuiltin="1"/>
    <cellStyle name="60 % – Poudarek1 2" xfId="254" xr:uid="{00000000-0005-0000-0000-000019000000}"/>
    <cellStyle name="60 % – Poudarek2" xfId="15" builtinId="36" customBuiltin="1"/>
    <cellStyle name="60 % – Poudarek2 2" xfId="255" xr:uid="{00000000-0005-0000-0000-00001A000000}"/>
    <cellStyle name="60 % – Poudarek3" xfId="16" builtinId="40" customBuiltin="1"/>
    <cellStyle name="60 % – Poudarek3 2" xfId="256" xr:uid="{00000000-0005-0000-0000-00001B000000}"/>
    <cellStyle name="60 % – Poudarek4" xfId="17" builtinId="44" customBuiltin="1"/>
    <cellStyle name="60 % – Poudarek4 2" xfId="257" xr:uid="{00000000-0005-0000-0000-00001C000000}"/>
    <cellStyle name="60 % – Poudarek5" xfId="18" builtinId="48" customBuiltin="1"/>
    <cellStyle name="60 % – Poudarek5 2" xfId="258" xr:uid="{00000000-0005-0000-0000-00001D000000}"/>
    <cellStyle name="60 % – Poudarek6" xfId="19" builtinId="52" customBuiltin="1"/>
    <cellStyle name="60 % – Poudarek6 2" xfId="259" xr:uid="{00000000-0005-0000-0000-00001E000000}"/>
    <cellStyle name="Accent1" xfId="138" xr:uid="{00000000-0005-0000-0000-000025000000}"/>
    <cellStyle name="Accent2" xfId="139" xr:uid="{00000000-0005-0000-0000-000026000000}"/>
    <cellStyle name="Accent3" xfId="140" xr:uid="{00000000-0005-0000-0000-000027000000}"/>
    <cellStyle name="Accent4" xfId="141" xr:uid="{00000000-0005-0000-0000-000028000000}"/>
    <cellStyle name="Accent5" xfId="142" xr:uid="{00000000-0005-0000-0000-000029000000}"/>
    <cellStyle name="Accent6" xfId="143" xr:uid="{00000000-0005-0000-0000-00002A000000}"/>
    <cellStyle name="Bad" xfId="147" xr:uid="{00000000-0005-0000-0000-00002B000000}"/>
    <cellStyle name="Calculation" xfId="146" xr:uid="{00000000-0005-0000-0000-00002C000000}"/>
    <cellStyle name="CENA" xfId="357" xr:uid="{00000000-0005-0000-0000-00002D000000}"/>
    <cellStyle name="Check Cell" xfId="145" xr:uid="{00000000-0005-0000-0000-00002E000000}"/>
    <cellStyle name="Comma 10" xfId="20" xr:uid="{00000000-0005-0000-0000-00002F000000}"/>
    <cellStyle name="Comma 11" xfId="21" xr:uid="{00000000-0005-0000-0000-000030000000}"/>
    <cellStyle name="Comma 12" xfId="22" xr:uid="{00000000-0005-0000-0000-000031000000}"/>
    <cellStyle name="Comma 13" xfId="23" xr:uid="{00000000-0005-0000-0000-000032000000}"/>
    <cellStyle name="Comma 14" xfId="24" xr:uid="{00000000-0005-0000-0000-000033000000}"/>
    <cellStyle name="Comma 15" xfId="25" xr:uid="{00000000-0005-0000-0000-000034000000}"/>
    <cellStyle name="Comma 16" xfId="26" xr:uid="{00000000-0005-0000-0000-000035000000}"/>
    <cellStyle name="Comma 17" xfId="27" xr:uid="{00000000-0005-0000-0000-000036000000}"/>
    <cellStyle name="Comma 18" xfId="28" xr:uid="{00000000-0005-0000-0000-000037000000}"/>
    <cellStyle name="Comma 19" xfId="29" xr:uid="{00000000-0005-0000-0000-000038000000}"/>
    <cellStyle name="Comma 2" xfId="30" xr:uid="{00000000-0005-0000-0000-000039000000}"/>
    <cellStyle name="Comma 2 2" xfId="154" xr:uid="{00000000-0005-0000-0000-00003A000000}"/>
    <cellStyle name="Comma 20" xfId="31" xr:uid="{00000000-0005-0000-0000-00003B000000}"/>
    <cellStyle name="Comma 21" xfId="32" xr:uid="{00000000-0005-0000-0000-00003C000000}"/>
    <cellStyle name="Comma 22" xfId="33" xr:uid="{00000000-0005-0000-0000-00003D000000}"/>
    <cellStyle name="Comma 23" xfId="34" xr:uid="{00000000-0005-0000-0000-00003E000000}"/>
    <cellStyle name="Comma 24" xfId="35" xr:uid="{00000000-0005-0000-0000-00003F000000}"/>
    <cellStyle name="Comma 25" xfId="36" xr:uid="{00000000-0005-0000-0000-000040000000}"/>
    <cellStyle name="Comma 26" xfId="37" xr:uid="{00000000-0005-0000-0000-000041000000}"/>
    <cellStyle name="Comma 27" xfId="38" xr:uid="{00000000-0005-0000-0000-000042000000}"/>
    <cellStyle name="Comma 28" xfId="39" xr:uid="{00000000-0005-0000-0000-000043000000}"/>
    <cellStyle name="Comma 29" xfId="40" xr:uid="{00000000-0005-0000-0000-000044000000}"/>
    <cellStyle name="Comma 3" xfId="41" xr:uid="{00000000-0005-0000-0000-000045000000}"/>
    <cellStyle name="Comma 30" xfId="42" xr:uid="{00000000-0005-0000-0000-000046000000}"/>
    <cellStyle name="Comma 31" xfId="43" xr:uid="{00000000-0005-0000-0000-000047000000}"/>
    <cellStyle name="Comma 32" xfId="44" xr:uid="{00000000-0005-0000-0000-000048000000}"/>
    <cellStyle name="Comma 33" xfId="45" xr:uid="{00000000-0005-0000-0000-000049000000}"/>
    <cellStyle name="Comma 34" xfId="46" xr:uid="{00000000-0005-0000-0000-00004A000000}"/>
    <cellStyle name="Comma 35" xfId="47" xr:uid="{00000000-0005-0000-0000-00004B000000}"/>
    <cellStyle name="Comma 36" xfId="48" xr:uid="{00000000-0005-0000-0000-00004C000000}"/>
    <cellStyle name="Comma 37" xfId="49" xr:uid="{00000000-0005-0000-0000-00004D000000}"/>
    <cellStyle name="Comma 38" xfId="50" xr:uid="{00000000-0005-0000-0000-00004E000000}"/>
    <cellStyle name="Comma 39" xfId="51" xr:uid="{00000000-0005-0000-0000-00004F000000}"/>
    <cellStyle name="Comma 4" xfId="52" xr:uid="{00000000-0005-0000-0000-000050000000}"/>
    <cellStyle name="Comma 40" xfId="53" xr:uid="{00000000-0005-0000-0000-000051000000}"/>
    <cellStyle name="Comma 5" xfId="54" xr:uid="{00000000-0005-0000-0000-000052000000}"/>
    <cellStyle name="Comma 6" xfId="55" xr:uid="{00000000-0005-0000-0000-000053000000}"/>
    <cellStyle name="Comma 7" xfId="56" xr:uid="{00000000-0005-0000-0000-000054000000}"/>
    <cellStyle name="Comma 8" xfId="57" xr:uid="{00000000-0005-0000-0000-000055000000}"/>
    <cellStyle name="Comma 9" xfId="58" xr:uid="{00000000-0005-0000-0000-000056000000}"/>
    <cellStyle name="Currency 10" xfId="59" xr:uid="{00000000-0005-0000-0000-000057000000}"/>
    <cellStyle name="Currency 11" xfId="60" xr:uid="{00000000-0005-0000-0000-000058000000}"/>
    <cellStyle name="Currency 12" xfId="61" xr:uid="{00000000-0005-0000-0000-000059000000}"/>
    <cellStyle name="Currency 13" xfId="62" xr:uid="{00000000-0005-0000-0000-00005A000000}"/>
    <cellStyle name="Currency 14" xfId="63" xr:uid="{00000000-0005-0000-0000-00005B000000}"/>
    <cellStyle name="Currency 15" xfId="64" xr:uid="{00000000-0005-0000-0000-00005C000000}"/>
    <cellStyle name="Currency 16" xfId="65" xr:uid="{00000000-0005-0000-0000-00005D000000}"/>
    <cellStyle name="Currency 17" xfId="66" xr:uid="{00000000-0005-0000-0000-00005E000000}"/>
    <cellStyle name="Currency 18" xfId="67" xr:uid="{00000000-0005-0000-0000-00005F000000}"/>
    <cellStyle name="Currency 19" xfId="68" xr:uid="{00000000-0005-0000-0000-000060000000}"/>
    <cellStyle name="Currency 2" xfId="69" xr:uid="{00000000-0005-0000-0000-000061000000}"/>
    <cellStyle name="Currency 2 2" xfId="260" xr:uid="{00000000-0005-0000-0000-000062000000}"/>
    <cellStyle name="Currency 20" xfId="70" xr:uid="{00000000-0005-0000-0000-000063000000}"/>
    <cellStyle name="Currency 21" xfId="71" xr:uid="{00000000-0005-0000-0000-000064000000}"/>
    <cellStyle name="Currency 22" xfId="72" xr:uid="{00000000-0005-0000-0000-000065000000}"/>
    <cellStyle name="Currency 23" xfId="73" xr:uid="{00000000-0005-0000-0000-000066000000}"/>
    <cellStyle name="Currency 24" xfId="74" xr:uid="{00000000-0005-0000-0000-000067000000}"/>
    <cellStyle name="Currency 25" xfId="75" xr:uid="{00000000-0005-0000-0000-000068000000}"/>
    <cellStyle name="Currency 26" xfId="76" xr:uid="{00000000-0005-0000-0000-000069000000}"/>
    <cellStyle name="Currency 27" xfId="77" xr:uid="{00000000-0005-0000-0000-00006A000000}"/>
    <cellStyle name="Currency 28" xfId="78" xr:uid="{00000000-0005-0000-0000-00006B000000}"/>
    <cellStyle name="Currency 29" xfId="79" xr:uid="{00000000-0005-0000-0000-00006C000000}"/>
    <cellStyle name="Currency 3" xfId="80" xr:uid="{00000000-0005-0000-0000-00006D000000}"/>
    <cellStyle name="Currency 30" xfId="81" xr:uid="{00000000-0005-0000-0000-00006E000000}"/>
    <cellStyle name="Currency 31" xfId="82" xr:uid="{00000000-0005-0000-0000-00006F000000}"/>
    <cellStyle name="Currency 4" xfId="83" xr:uid="{00000000-0005-0000-0000-000070000000}"/>
    <cellStyle name="Currency 5" xfId="84" xr:uid="{00000000-0005-0000-0000-000071000000}"/>
    <cellStyle name="Currency 6" xfId="85" xr:uid="{00000000-0005-0000-0000-000072000000}"/>
    <cellStyle name="Currency 7" xfId="86" xr:uid="{00000000-0005-0000-0000-000073000000}"/>
    <cellStyle name="Currency 8" xfId="87" xr:uid="{00000000-0005-0000-0000-000074000000}"/>
    <cellStyle name="Currency 9" xfId="88" xr:uid="{00000000-0005-0000-0000-000075000000}"/>
    <cellStyle name="Dobro" xfId="89" builtinId="26" customBuiltin="1"/>
    <cellStyle name="Dobro 2" xfId="261" xr:uid="{00000000-0005-0000-0000-000076000000}"/>
    <cellStyle name="Element-delo" xfId="155" xr:uid="{00000000-0005-0000-0000-000077000000}"/>
    <cellStyle name="Euro" xfId="156" xr:uid="{00000000-0005-0000-0000-000078000000}"/>
    <cellStyle name="Excel Built-in Normal" xfId="157" xr:uid="{00000000-0005-0000-0000-000079000000}"/>
    <cellStyle name="Excel Built-in Normal 2" xfId="291" xr:uid="{00000000-0005-0000-0000-00007A000000}"/>
    <cellStyle name="Explanatory Text" xfId="137" xr:uid="{00000000-0005-0000-0000-00007B000000}"/>
    <cellStyle name="Heading 1" xfId="90" xr:uid="{00000000-0005-0000-0000-00007D000000}"/>
    <cellStyle name="Heading 2" xfId="91" xr:uid="{00000000-0005-0000-0000-00007E000000}"/>
    <cellStyle name="Heading 3" xfId="92" xr:uid="{00000000-0005-0000-0000-00007F000000}"/>
    <cellStyle name="Heading 4" xfId="93" xr:uid="{00000000-0005-0000-0000-000080000000}"/>
    <cellStyle name="Hiperpovezava 2" xfId="292" xr:uid="{00000000-0005-0000-0000-000081000000}"/>
    <cellStyle name="Hyperlink_ELEKTRO" xfId="293" xr:uid="{00000000-0005-0000-0000-000082000000}"/>
    <cellStyle name="Input" xfId="149" xr:uid="{00000000-0005-0000-0000-000083000000}"/>
    <cellStyle name="Izhod" xfId="136" builtinId="21" customBuiltin="1"/>
    <cellStyle name="Izhod 2" xfId="262" xr:uid="{00000000-0005-0000-0000-000084000000}"/>
    <cellStyle name="ĹëČ­ [0]_laroux" xfId="294" xr:uid="{00000000-0005-0000-0000-000085000000}"/>
    <cellStyle name="ĹëČ­_laroux" xfId="295" xr:uid="{00000000-0005-0000-0000-000086000000}"/>
    <cellStyle name="Linked Cell" xfId="144" xr:uid="{00000000-0005-0000-0000-000087000000}"/>
    <cellStyle name="Naslov" xfId="148" builtinId="15" customBuiltin="1"/>
    <cellStyle name="Naslov 5" xfId="263" xr:uid="{00000000-0005-0000-0000-000088000000}"/>
    <cellStyle name="Navadno" xfId="0" builtinId="0"/>
    <cellStyle name="Navadno 10" xfId="158" xr:uid="{00000000-0005-0000-0000-000089000000}"/>
    <cellStyle name="Navadno 10 2" xfId="222" xr:uid="{00000000-0005-0000-0000-00008A000000}"/>
    <cellStyle name="Navadno 10 2 2" xfId="238" xr:uid="{00000000-0005-0000-0000-00008B000000}"/>
    <cellStyle name="Navadno 10 3" xfId="231" xr:uid="{00000000-0005-0000-0000-00008C000000}"/>
    <cellStyle name="Navadno 10 4" xfId="264" xr:uid="{00000000-0005-0000-0000-00008D000000}"/>
    <cellStyle name="Navadno 10 5" xfId="361" xr:uid="{7A8AB4CD-6F18-4538-91DA-0DD3271A878B}"/>
    <cellStyle name="Navadno 11" xfId="159" xr:uid="{00000000-0005-0000-0000-00008E000000}"/>
    <cellStyle name="Navadno 11 2" xfId="236" xr:uid="{00000000-0005-0000-0000-00008F000000}"/>
    <cellStyle name="Navadno 12" xfId="226" xr:uid="{00000000-0005-0000-0000-000090000000}"/>
    <cellStyle name="Navadno 121" xfId="364" xr:uid="{138FBB2B-03E2-443A-AF41-DA265B489910}"/>
    <cellStyle name="Navadno 124" xfId="225" xr:uid="{00000000-0005-0000-0000-000091000000}"/>
    <cellStyle name="Navadno 13" xfId="229" xr:uid="{00000000-0005-0000-0000-000092000000}"/>
    <cellStyle name="Navadno 13 2" xfId="240" xr:uid="{00000000-0005-0000-0000-000093000000}"/>
    <cellStyle name="Navadno 14" xfId="232" xr:uid="{00000000-0005-0000-0000-000094000000}"/>
    <cellStyle name="Navadno 15" xfId="235" xr:uid="{00000000-0005-0000-0000-000095000000}"/>
    <cellStyle name="Navadno 16" xfId="239" xr:uid="{00000000-0005-0000-0000-000096000000}"/>
    <cellStyle name="Navadno 16 2" xfId="345" xr:uid="{00000000-0005-0000-0000-000097000000}"/>
    <cellStyle name="Navadno 17" xfId="288" xr:uid="{00000000-0005-0000-0000-000098000000}"/>
    <cellStyle name="Navadno 17 2" xfId="346" xr:uid="{00000000-0005-0000-0000-000099000000}"/>
    <cellStyle name="Navadno 18" xfId="347" xr:uid="{00000000-0005-0000-0000-00009A000000}"/>
    <cellStyle name="Navadno 19" xfId="354" xr:uid="{00000000-0005-0000-0000-00009B000000}"/>
    <cellStyle name="Navadno 2" xfId="153" xr:uid="{00000000-0005-0000-0000-00009C000000}"/>
    <cellStyle name="Navadno 2 2" xfId="160" xr:uid="{00000000-0005-0000-0000-00009D000000}"/>
    <cellStyle name="Navadno 2 2 2" xfId="161" xr:uid="{00000000-0005-0000-0000-00009E000000}"/>
    <cellStyle name="Navadno 2 2 2 2" xfId="265" xr:uid="{00000000-0005-0000-0000-00009F000000}"/>
    <cellStyle name="Navadno 2 2 3" xfId="162" xr:uid="{00000000-0005-0000-0000-0000A0000000}"/>
    <cellStyle name="Navadno 2 2 4" xfId="266" xr:uid="{00000000-0005-0000-0000-0000A1000000}"/>
    <cellStyle name="Navadno 2 2 5" xfId="290" xr:uid="{00000000-0005-0000-0000-0000A2000000}"/>
    <cellStyle name="Navadno 2 3" xfId="163" xr:uid="{00000000-0005-0000-0000-0000A3000000}"/>
    <cellStyle name="Navadno 2 3 2" xfId="201" xr:uid="{00000000-0005-0000-0000-0000A4000000}"/>
    <cellStyle name="Navadno 2 3 3" xfId="220" xr:uid="{00000000-0005-0000-0000-0000A5000000}"/>
    <cellStyle name="Navadno 2 3 4" xfId="267" xr:uid="{00000000-0005-0000-0000-0000A6000000}"/>
    <cellStyle name="Navadno 2 4" xfId="200" xr:uid="{00000000-0005-0000-0000-0000A7000000}"/>
    <cellStyle name="Navadno 2 4 2" xfId="268" xr:uid="{00000000-0005-0000-0000-0000A8000000}"/>
    <cellStyle name="Navadno 2 5" xfId="202" xr:uid="{00000000-0005-0000-0000-0000A9000000}"/>
    <cellStyle name="Navadno 2 5 2" xfId="203" xr:uid="{00000000-0005-0000-0000-0000AA000000}"/>
    <cellStyle name="Navadno 2 5 3" xfId="204" xr:uid="{00000000-0005-0000-0000-0000AB000000}"/>
    <cellStyle name="Navadno 2 6" xfId="367" xr:uid="{EFC0F09C-FB48-456C-AB64-620EE4AE0868}"/>
    <cellStyle name="Navadno 2_101208_VHODNI_HALL_OGREVANJE, HLAJENJE_PZI" xfId="164" xr:uid="{00000000-0005-0000-0000-0000AC000000}"/>
    <cellStyle name="Navadno 20" xfId="363" xr:uid="{BC6D504A-EF0D-4AF4-88D8-EF87AC31E567}"/>
    <cellStyle name="Navadno 21" xfId="366" xr:uid="{34E91698-90A6-424D-AA9D-9B338BDBCF83}"/>
    <cellStyle name="Navadno 22" xfId="368" xr:uid="{17FF5453-874F-436F-9F4B-5C52D57E9EF4}"/>
    <cellStyle name="Navadno 23" xfId="369" xr:uid="{78898408-9DF9-4D21-9CD3-4CD3374D631F}"/>
    <cellStyle name="Navadno 24" xfId="370" xr:uid="{3EA13F5E-1C86-4167-A62C-00F85CC0F5FB}"/>
    <cellStyle name="Navadno 25" xfId="371" xr:uid="{42D3957F-718D-4241-89BA-027A56F8A863}"/>
    <cellStyle name="Navadno 26" xfId="372" xr:uid="{4FBABCE4-5F30-41C6-BFEB-A55035870328}"/>
    <cellStyle name="Navadno 3" xfId="165" xr:uid="{00000000-0005-0000-0000-0000AD000000}"/>
    <cellStyle name="Navadno 3 2" xfId="166" xr:uid="{00000000-0005-0000-0000-0000AE000000}"/>
    <cellStyle name="Navadno 3 2 2" xfId="167" xr:uid="{00000000-0005-0000-0000-0000AF000000}"/>
    <cellStyle name="Navadno 3 2 2 2" xfId="221" xr:uid="{00000000-0005-0000-0000-0000B0000000}"/>
    <cellStyle name="Navadno 3 2 2 3" xfId="230" xr:uid="{00000000-0005-0000-0000-0000B1000000}"/>
    <cellStyle name="Navadno 3 2 2 4" xfId="237" xr:uid="{00000000-0005-0000-0000-0000B2000000}"/>
    <cellStyle name="Navadno 3 2 2 5" xfId="241" xr:uid="{00000000-0005-0000-0000-0000B3000000}"/>
    <cellStyle name="Navadno 3 2 3" xfId="205" xr:uid="{00000000-0005-0000-0000-0000B4000000}"/>
    <cellStyle name="Navadno 3 3" xfId="269" xr:uid="{00000000-0005-0000-0000-0000B5000000}"/>
    <cellStyle name="Navadno 4" xfId="152" xr:uid="{00000000-0005-0000-0000-0000B6000000}"/>
    <cellStyle name="Navadno 4 2" xfId="206" xr:uid="{00000000-0005-0000-0000-0000B7000000}"/>
    <cellStyle name="Navadno 4 3" xfId="207" xr:uid="{00000000-0005-0000-0000-0000B8000000}"/>
    <cellStyle name="Navadno 4 3 2" xfId="352" xr:uid="{00000000-0005-0000-0000-0000B9000000}"/>
    <cellStyle name="Navadno 4 4" xfId="208" xr:uid="{00000000-0005-0000-0000-0000BA000000}"/>
    <cellStyle name="Navadno 4 5" xfId="270" xr:uid="{00000000-0005-0000-0000-0000BB000000}"/>
    <cellStyle name="Navadno 4 6" xfId="348" xr:uid="{00000000-0005-0000-0000-0000BC000000}"/>
    <cellStyle name="Navadno 5" xfId="168" xr:uid="{00000000-0005-0000-0000-0000BD000000}"/>
    <cellStyle name="Navadno 5 2" xfId="169" xr:uid="{00000000-0005-0000-0000-0000BE000000}"/>
    <cellStyle name="Navadno 5 2 2" xfId="271" xr:uid="{00000000-0005-0000-0000-0000BF000000}"/>
    <cellStyle name="Navadno 5 2 3" xfId="353" xr:uid="{00000000-0005-0000-0000-0000C0000000}"/>
    <cellStyle name="Navadno 5 3" xfId="170" xr:uid="{00000000-0005-0000-0000-0000C1000000}"/>
    <cellStyle name="Navadno 5 3 2" xfId="209" xr:uid="{00000000-0005-0000-0000-0000C2000000}"/>
    <cellStyle name="Navadno 5 3 3" xfId="272" xr:uid="{00000000-0005-0000-0000-0000C3000000}"/>
    <cellStyle name="Navadno 5 4" xfId="171" xr:uid="{00000000-0005-0000-0000-0000C4000000}"/>
    <cellStyle name="Navadno 5 4 2" xfId="273" xr:uid="{00000000-0005-0000-0000-0000C5000000}"/>
    <cellStyle name="Navadno 5 5" xfId="172" xr:uid="{00000000-0005-0000-0000-0000C6000000}"/>
    <cellStyle name="Navadno 5 5 2" xfId="274" xr:uid="{00000000-0005-0000-0000-0000C7000000}"/>
    <cellStyle name="Navadno 5 6" xfId="173" xr:uid="{00000000-0005-0000-0000-0000C8000000}"/>
    <cellStyle name="Navadno 5 6 2" xfId="275" xr:uid="{00000000-0005-0000-0000-0000C9000000}"/>
    <cellStyle name="Navadno 5 7" xfId="276" xr:uid="{00000000-0005-0000-0000-0000CA000000}"/>
    <cellStyle name="Navadno 6" xfId="174" xr:uid="{00000000-0005-0000-0000-0000CB000000}"/>
    <cellStyle name="Navadno 6 2" xfId="175" xr:uid="{00000000-0005-0000-0000-0000CC000000}"/>
    <cellStyle name="Navadno 6 3" xfId="277" xr:uid="{00000000-0005-0000-0000-0000CD000000}"/>
    <cellStyle name="Navadno 6 4" xfId="289" xr:uid="{00000000-0005-0000-0000-0000CE000000}"/>
    <cellStyle name="Navadno 7" xfId="176" xr:uid="{00000000-0005-0000-0000-0000CF000000}"/>
    <cellStyle name="Navadno 7 2" xfId="210" xr:uid="{00000000-0005-0000-0000-0000D0000000}"/>
    <cellStyle name="Navadno 7 3" xfId="211" xr:uid="{00000000-0005-0000-0000-0000D1000000}"/>
    <cellStyle name="Navadno 8" xfId="177" xr:uid="{00000000-0005-0000-0000-0000D2000000}"/>
    <cellStyle name="Navadno 8 2" xfId="278" xr:uid="{00000000-0005-0000-0000-0000D3000000}"/>
    <cellStyle name="Navadno 8 3" xfId="350" xr:uid="{00000000-0005-0000-0000-0000D4000000}"/>
    <cellStyle name="Navadno 9" xfId="178" xr:uid="{00000000-0005-0000-0000-0000D5000000}"/>
    <cellStyle name="Navadno 9 2" xfId="179" xr:uid="{00000000-0005-0000-0000-0000D6000000}"/>
    <cellStyle name="Navadno 9 3" xfId="180" xr:uid="{00000000-0005-0000-0000-0000D7000000}"/>
    <cellStyle name="Navadno 9 4" xfId="181" xr:uid="{00000000-0005-0000-0000-0000D8000000}"/>
    <cellStyle name="Navadno 9 5" xfId="182" xr:uid="{00000000-0005-0000-0000-0000D9000000}"/>
    <cellStyle name="Navadno 9 6" xfId="183" xr:uid="{00000000-0005-0000-0000-0000DA000000}"/>
    <cellStyle name="Neutral" xfId="94" xr:uid="{00000000-0005-0000-0000-0000DD000000}"/>
    <cellStyle name="Normal 10" xfId="95" xr:uid="{00000000-0005-0000-0000-0000DF000000}"/>
    <cellStyle name="Normal 11" xfId="96" xr:uid="{00000000-0005-0000-0000-0000E0000000}"/>
    <cellStyle name="Normal 11 2" xfId="224" xr:uid="{00000000-0005-0000-0000-0000E1000000}"/>
    <cellStyle name="Normal 12" xfId="97" xr:uid="{00000000-0005-0000-0000-0000E2000000}"/>
    <cellStyle name="Normal 13" xfId="98" xr:uid="{00000000-0005-0000-0000-0000E3000000}"/>
    <cellStyle name="Normal 14" xfId="99" xr:uid="{00000000-0005-0000-0000-0000E4000000}"/>
    <cellStyle name="Normal 15" xfId="100" xr:uid="{00000000-0005-0000-0000-0000E5000000}"/>
    <cellStyle name="Normal 16" xfId="101" xr:uid="{00000000-0005-0000-0000-0000E6000000}"/>
    <cellStyle name="Normal 17" xfId="102" xr:uid="{00000000-0005-0000-0000-0000E7000000}"/>
    <cellStyle name="Normal 18" xfId="103" xr:uid="{00000000-0005-0000-0000-0000E8000000}"/>
    <cellStyle name="Normal 19" xfId="104" xr:uid="{00000000-0005-0000-0000-0000E9000000}"/>
    <cellStyle name="Normal 2" xfId="105" xr:uid="{00000000-0005-0000-0000-0000EA000000}"/>
    <cellStyle name="Normal 2 2" xfId="185" xr:uid="{00000000-0005-0000-0000-0000EB000000}"/>
    <cellStyle name="Normal 2 2 2" xfId="279" xr:uid="{00000000-0005-0000-0000-0000EC000000}"/>
    <cellStyle name="Normal 2 3" xfId="186" xr:uid="{00000000-0005-0000-0000-0000ED000000}"/>
    <cellStyle name="Normal 2 4" xfId="280" xr:uid="{00000000-0005-0000-0000-0000EE000000}"/>
    <cellStyle name="Normal 20" xfId="106" xr:uid="{00000000-0005-0000-0000-0000EF000000}"/>
    <cellStyle name="Normal 21" xfId="107" xr:uid="{00000000-0005-0000-0000-0000F0000000}"/>
    <cellStyle name="Normal 22" xfId="108" xr:uid="{00000000-0005-0000-0000-0000F1000000}"/>
    <cellStyle name="Normal 23" xfId="109" xr:uid="{00000000-0005-0000-0000-0000F2000000}"/>
    <cellStyle name="Normal 24" xfId="110" xr:uid="{00000000-0005-0000-0000-0000F3000000}"/>
    <cellStyle name="Normal 25" xfId="111" xr:uid="{00000000-0005-0000-0000-0000F4000000}"/>
    <cellStyle name="Normal 26" xfId="112" xr:uid="{00000000-0005-0000-0000-0000F5000000}"/>
    <cellStyle name="Normal 27" xfId="113" xr:uid="{00000000-0005-0000-0000-0000F6000000}"/>
    <cellStyle name="Normal 28" xfId="114" xr:uid="{00000000-0005-0000-0000-0000F7000000}"/>
    <cellStyle name="Normal 29" xfId="115" xr:uid="{00000000-0005-0000-0000-0000F8000000}"/>
    <cellStyle name="Normal 3" xfId="116" xr:uid="{00000000-0005-0000-0000-0000F9000000}"/>
    <cellStyle name="Normal 3 2" xfId="281" xr:uid="{00000000-0005-0000-0000-0000FA000000}"/>
    <cellStyle name="Normal 30" xfId="117" xr:uid="{00000000-0005-0000-0000-0000FB000000}"/>
    <cellStyle name="Normal 31" xfId="118" xr:uid="{00000000-0005-0000-0000-0000FC000000}"/>
    <cellStyle name="Normal 32" xfId="119" xr:uid="{00000000-0005-0000-0000-0000FD000000}"/>
    <cellStyle name="Normal 33" xfId="120" xr:uid="{00000000-0005-0000-0000-0000FE000000}"/>
    <cellStyle name="Normal 34" xfId="121" xr:uid="{00000000-0005-0000-0000-0000FF000000}"/>
    <cellStyle name="Normal 35" xfId="122" xr:uid="{00000000-0005-0000-0000-000000010000}"/>
    <cellStyle name="Normal 36" xfId="123" xr:uid="{00000000-0005-0000-0000-000001010000}"/>
    <cellStyle name="Normal 37" xfId="124" xr:uid="{00000000-0005-0000-0000-000002010000}"/>
    <cellStyle name="Normal 38" xfId="125" xr:uid="{00000000-0005-0000-0000-000003010000}"/>
    <cellStyle name="Normal 39" xfId="126" xr:uid="{00000000-0005-0000-0000-000004010000}"/>
    <cellStyle name="Normal 4" xfId="127" xr:uid="{00000000-0005-0000-0000-000005010000}"/>
    <cellStyle name="Normal 40" xfId="128" xr:uid="{00000000-0005-0000-0000-000006010000}"/>
    <cellStyle name="normal 41" xfId="282" xr:uid="{00000000-0005-0000-0000-000007010000}"/>
    <cellStyle name="normal 42" xfId="184" xr:uid="{00000000-0005-0000-0000-000008010000}"/>
    <cellStyle name="Normal 5" xfId="129" xr:uid="{00000000-0005-0000-0000-000009010000}"/>
    <cellStyle name="Normal 6" xfId="130" xr:uid="{00000000-0005-0000-0000-00000A010000}"/>
    <cellStyle name="Normal 7" xfId="131" xr:uid="{00000000-0005-0000-0000-00000B010000}"/>
    <cellStyle name="Normal 8" xfId="132" xr:uid="{00000000-0005-0000-0000-00000C010000}"/>
    <cellStyle name="Normal 9" xfId="133" xr:uid="{00000000-0005-0000-0000-00000D010000}"/>
    <cellStyle name="Normal_00801_NGO_popis" xfId="375" xr:uid="{E0171B80-0447-42DF-8797-BB46F0B5A9A8}"/>
    <cellStyle name="Normal_020902_P_SH_ČERNIGOJ" xfId="374" xr:uid="{38CB0C7F-3219-4A57-9566-0EF68E0CFEAB}"/>
    <cellStyle name="Normal_OCENA" xfId="134" xr:uid="{00000000-0005-0000-0000-00000F010000}"/>
    <cellStyle name="Normal_Popis_ZD-adaptacija" xfId="373" xr:uid="{BEC5B6FD-E638-48F6-A04B-7BF7A9190AF2}"/>
    <cellStyle name="Normal_RC000" xfId="358" xr:uid="{00000000-0005-0000-0000-000010010000}"/>
    <cellStyle name="Normale_MIRNA PEC" xfId="212" xr:uid="{00000000-0005-0000-0000-000011010000}"/>
    <cellStyle name="Note" xfId="135" xr:uid="{00000000-0005-0000-0000-000012010000}"/>
    <cellStyle name="Odstotek" xfId="359" builtinId="5"/>
    <cellStyle name="Odstotek 2" xfId="187" xr:uid="{00000000-0005-0000-0000-000013010000}"/>
    <cellStyle name="Odstotek 2 2" xfId="349" xr:uid="{00000000-0005-0000-0000-000014010000}"/>
    <cellStyle name="Odstotek 3" xfId="188" xr:uid="{00000000-0005-0000-0000-000015010000}"/>
    <cellStyle name="Odstotek 3 2" xfId="351" xr:uid="{00000000-0005-0000-0000-000016010000}"/>
    <cellStyle name="oft Excel]_x000d__x000a_Comment=The open=/f lines load custom functions into the Paste Function list._x000d__x000a_Maximized=3_x000d__x000a_Basics=1_x000d__x000a_A" xfId="189" xr:uid="{00000000-0005-0000-0000-000017010000}"/>
    <cellStyle name="OPIS" xfId="296" xr:uid="{00000000-0005-0000-0000-000018010000}"/>
    <cellStyle name="Opozorilo" xfId="151" builtinId="11" customBuiltin="1"/>
    <cellStyle name="Opozorilo 2" xfId="283" xr:uid="{00000000-0005-0000-0000-000019010000}"/>
    <cellStyle name="S0" xfId="297" xr:uid="{00000000-0005-0000-0000-00001B010000}"/>
    <cellStyle name="S1" xfId="298" xr:uid="{00000000-0005-0000-0000-00001C010000}"/>
    <cellStyle name="S10" xfId="299" xr:uid="{00000000-0005-0000-0000-00001D010000}"/>
    <cellStyle name="S11" xfId="300" xr:uid="{00000000-0005-0000-0000-00001E010000}"/>
    <cellStyle name="S12" xfId="301" xr:uid="{00000000-0005-0000-0000-00001F010000}"/>
    <cellStyle name="S13" xfId="302" xr:uid="{00000000-0005-0000-0000-000020010000}"/>
    <cellStyle name="S14" xfId="303" xr:uid="{00000000-0005-0000-0000-000021010000}"/>
    <cellStyle name="S15" xfId="304" xr:uid="{00000000-0005-0000-0000-000022010000}"/>
    <cellStyle name="S16" xfId="305" xr:uid="{00000000-0005-0000-0000-000023010000}"/>
    <cellStyle name="S17" xfId="306" xr:uid="{00000000-0005-0000-0000-000024010000}"/>
    <cellStyle name="S18" xfId="307" xr:uid="{00000000-0005-0000-0000-000025010000}"/>
    <cellStyle name="S19" xfId="308" xr:uid="{00000000-0005-0000-0000-000026010000}"/>
    <cellStyle name="S2" xfId="309" xr:uid="{00000000-0005-0000-0000-000027010000}"/>
    <cellStyle name="S20" xfId="310" xr:uid="{00000000-0005-0000-0000-000028010000}"/>
    <cellStyle name="S21" xfId="311" xr:uid="{00000000-0005-0000-0000-000029010000}"/>
    <cellStyle name="S22" xfId="312" xr:uid="{00000000-0005-0000-0000-00002A010000}"/>
    <cellStyle name="S23" xfId="313" xr:uid="{00000000-0005-0000-0000-00002B010000}"/>
    <cellStyle name="S24" xfId="314" xr:uid="{00000000-0005-0000-0000-00002C010000}"/>
    <cellStyle name="S25" xfId="315" xr:uid="{00000000-0005-0000-0000-00002D010000}"/>
    <cellStyle name="S26" xfId="316" xr:uid="{00000000-0005-0000-0000-00002E010000}"/>
    <cellStyle name="S27" xfId="317" xr:uid="{00000000-0005-0000-0000-00002F010000}"/>
    <cellStyle name="S28" xfId="318" xr:uid="{00000000-0005-0000-0000-000030010000}"/>
    <cellStyle name="S29" xfId="319" xr:uid="{00000000-0005-0000-0000-000031010000}"/>
    <cellStyle name="S3" xfId="320" xr:uid="{00000000-0005-0000-0000-000032010000}"/>
    <cellStyle name="S30" xfId="321" xr:uid="{00000000-0005-0000-0000-000033010000}"/>
    <cellStyle name="S31" xfId="322" xr:uid="{00000000-0005-0000-0000-000034010000}"/>
    <cellStyle name="S32" xfId="323" xr:uid="{00000000-0005-0000-0000-000035010000}"/>
    <cellStyle name="S33" xfId="324" xr:uid="{00000000-0005-0000-0000-000036010000}"/>
    <cellStyle name="S34" xfId="325" xr:uid="{00000000-0005-0000-0000-000037010000}"/>
    <cellStyle name="S35" xfId="326" xr:uid="{00000000-0005-0000-0000-000038010000}"/>
    <cellStyle name="S36" xfId="327" xr:uid="{00000000-0005-0000-0000-000039010000}"/>
    <cellStyle name="S37" xfId="328" xr:uid="{00000000-0005-0000-0000-00003A010000}"/>
    <cellStyle name="S38" xfId="329" xr:uid="{00000000-0005-0000-0000-00003B010000}"/>
    <cellStyle name="S39" xfId="330" xr:uid="{00000000-0005-0000-0000-00003C010000}"/>
    <cellStyle name="S4" xfId="331" xr:uid="{00000000-0005-0000-0000-00003D010000}"/>
    <cellStyle name="S40" xfId="332" xr:uid="{00000000-0005-0000-0000-00003E010000}"/>
    <cellStyle name="S41" xfId="333" xr:uid="{00000000-0005-0000-0000-00003F010000}"/>
    <cellStyle name="S42" xfId="334" xr:uid="{00000000-0005-0000-0000-000040010000}"/>
    <cellStyle name="S43" xfId="335" xr:uid="{00000000-0005-0000-0000-000041010000}"/>
    <cellStyle name="S44" xfId="336" xr:uid="{00000000-0005-0000-0000-000042010000}"/>
    <cellStyle name="S45" xfId="337" xr:uid="{00000000-0005-0000-0000-000043010000}"/>
    <cellStyle name="S46" xfId="338" xr:uid="{00000000-0005-0000-0000-000044010000}"/>
    <cellStyle name="S47" xfId="339" xr:uid="{00000000-0005-0000-0000-000045010000}"/>
    <cellStyle name="S5" xfId="340" xr:uid="{00000000-0005-0000-0000-000046010000}"/>
    <cellStyle name="S6" xfId="341" xr:uid="{00000000-0005-0000-0000-000047010000}"/>
    <cellStyle name="S7" xfId="342" xr:uid="{00000000-0005-0000-0000-000048010000}"/>
    <cellStyle name="S8" xfId="343" xr:uid="{00000000-0005-0000-0000-000049010000}"/>
    <cellStyle name="S9" xfId="344" xr:uid="{00000000-0005-0000-0000-00004A010000}"/>
    <cellStyle name="Slog 1" xfId="1" xr:uid="{00000000-0005-0000-0000-00004B010000}"/>
    <cellStyle name="Slog 1 2" xfId="190" xr:uid="{00000000-0005-0000-0000-00004C010000}"/>
    <cellStyle name="Style 1" xfId="213" xr:uid="{00000000-0005-0000-0000-00004D010000}"/>
    <cellStyle name="ţ_x001d_đB_x000c_ęţ_x0012__x000d_ÝţU_x0001_X_x0005_•_x0006__x0007__x0001__x0001_" xfId="191" xr:uid="{00000000-0005-0000-0000-00004E010000}"/>
    <cellStyle name="Total" xfId="150" xr:uid="{00000000-0005-0000-0000-000050010000}"/>
    <cellStyle name="Valuta 2" xfId="192" xr:uid="{00000000-0005-0000-0000-000051010000}"/>
    <cellStyle name="Valuta 2 2" xfId="214" xr:uid="{00000000-0005-0000-0000-000052010000}"/>
    <cellStyle name="Valuta 2 3" xfId="215" xr:uid="{00000000-0005-0000-0000-000053010000}"/>
    <cellStyle name="Valuta 2 4" xfId="219" xr:uid="{00000000-0005-0000-0000-000054010000}"/>
    <cellStyle name="Valuta 3" xfId="216" xr:uid="{00000000-0005-0000-0000-000055010000}"/>
    <cellStyle name="Valuta 33" xfId="365" xr:uid="{920E2152-F29C-4AEB-AF74-37C034C91520}"/>
    <cellStyle name="Valuta 4" xfId="360" xr:uid="{674CA51D-CE5D-417F-8E80-0CA98F4FF520}"/>
    <cellStyle name="Vejica" xfId="376" builtinId="3"/>
    <cellStyle name="Vejica [0] 2" xfId="223" xr:uid="{00000000-0005-0000-0000-000056010000}"/>
    <cellStyle name="Vejica [0] 3" xfId="228" xr:uid="{00000000-0005-0000-0000-000057010000}"/>
    <cellStyle name="Vejica [0] 4" xfId="234" xr:uid="{00000000-0005-0000-0000-000058010000}"/>
    <cellStyle name="Vejica 10" xfId="356" xr:uid="{00000000-0005-0000-0000-000059010000}"/>
    <cellStyle name="Vejica 11" xfId="362" xr:uid="{0195F6CE-0ADE-4727-85B7-045C8645EFFD}"/>
    <cellStyle name="Vejica 2" xfId="193" xr:uid="{00000000-0005-0000-0000-00005A010000}"/>
    <cellStyle name="Vejica 2 2" xfId="194" xr:uid="{00000000-0005-0000-0000-00005B010000}"/>
    <cellStyle name="Vejica 2 2 2" xfId="195" xr:uid="{00000000-0005-0000-0000-00005C010000}"/>
    <cellStyle name="Vejica 2 2 3" xfId="284" xr:uid="{00000000-0005-0000-0000-00005D010000}"/>
    <cellStyle name="Vejica 2 3" xfId="217" xr:uid="{00000000-0005-0000-0000-00005E010000}"/>
    <cellStyle name="Vejica 3" xfId="196" xr:uid="{00000000-0005-0000-0000-00005F010000}"/>
    <cellStyle name="Vejica 3 2" xfId="218" xr:uid="{00000000-0005-0000-0000-000060010000}"/>
    <cellStyle name="Vejica 3 3" xfId="285" xr:uid="{00000000-0005-0000-0000-000061010000}"/>
    <cellStyle name="Vejica 4" xfId="197" xr:uid="{00000000-0005-0000-0000-000062010000}"/>
    <cellStyle name="Vejica 4 2" xfId="286" xr:uid="{00000000-0005-0000-0000-000063010000}"/>
    <cellStyle name="Vejica 5" xfId="198" xr:uid="{00000000-0005-0000-0000-000064010000}"/>
    <cellStyle name="Vejica 6" xfId="199" xr:uid="{00000000-0005-0000-0000-000065010000}"/>
    <cellStyle name="Vejica 7" xfId="227" xr:uid="{00000000-0005-0000-0000-000066010000}"/>
    <cellStyle name="Vejica 8" xfId="233" xr:uid="{00000000-0005-0000-0000-000067010000}"/>
    <cellStyle name="Vejica 9" xfId="355" xr:uid="{00000000-0005-0000-0000-00006801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5.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Bo&#353;tjan/Downloads/Popis%2042%20(18012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DELOVNI/STUDIO%20NARIS/PROJEKTI%20DELOVNI/106-08%20-%20Livade/PZI/Na&#269;rt%204/Popis%20Na&#269;rt%204%20NN%20priklju&#269;e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O:\Strategija\New%20Strategy\Izvedba\Bencinski%20servisi-projekti\7_BS_Celje_I_Kidri&#269;eva\13149-MOL%20Slovenija_BP%20Celje%20I%20Kidri&#269;ev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O:\Strategija\New%20Strategy\Izvedba\Bencinski%20servisi-projekti\7_BS_Celje_I_Kidri&#269;eva\151007_BS_MOL_CELJE_1_PZI.xlsx"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POK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SNOVA"/>
      <sheetName val="REKAPITULACIJA"/>
      <sheetName val="UVOD V PREDRAČUN"/>
      <sheetName val="1. Razsvetljava"/>
      <sheetName val="2. Vodovni material"/>
      <sheetName val="3. Razdelilniki"/>
      <sheetName val="4.TK"/>
      <sheetName val="5. Strelovod"/>
      <sheetName val="6. Domofon in KP"/>
      <sheetName val="7. Ostalo"/>
      <sheetName val="HPR_SD_stara verzija"/>
    </sheetNames>
    <sheetDataSet>
      <sheetData sheetId="0">
        <row r="37">
          <cell r="B37">
            <v>1</v>
          </cell>
        </row>
        <row r="39">
          <cell r="B39">
            <v>1</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kapitulacija"/>
      <sheetName val="Gradbena dela"/>
      <sheetName val="ostalo"/>
    </sheetNames>
    <sheetDataSet>
      <sheetData sheetId="0"/>
      <sheetData sheetId="1"/>
      <sheetData sheetId="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va"/>
      <sheetName val="pomocna"/>
      <sheetName val="v.2.hortikul.-obm.a+b"/>
    </sheetNames>
    <sheetDataSet>
      <sheetData sheetId="0"/>
      <sheetData sheetId="1">
        <row r="1">
          <cell r="A1">
            <v>1</v>
          </cell>
          <cell r="D1" t="str">
            <v>2484008-1100397124</v>
          </cell>
          <cell r="G1" t="str">
            <v>miljenko.horvat@linea-cod.hr</v>
          </cell>
        </row>
        <row r="2">
          <cell r="A2">
            <v>2</v>
          </cell>
          <cell r="D2" t="str">
            <v>2489004-1131205433</v>
          </cell>
          <cell r="G2" t="str">
            <v>dragutin.posavec@linea-cod.hr</v>
          </cell>
        </row>
        <row r="3">
          <cell r="A3">
            <v>3</v>
          </cell>
          <cell r="D3" t="str">
            <v>2392007-1100065500</v>
          </cell>
          <cell r="G3" t="str">
            <v>nino.perko@linea-cod.hr</v>
          </cell>
        </row>
        <row r="4">
          <cell r="A4">
            <v>4</v>
          </cell>
          <cell r="G4" t="str">
            <v>sinisa.drk@linea-cod.hr</v>
          </cell>
        </row>
        <row r="5">
          <cell r="A5">
            <v>5</v>
          </cell>
          <cell r="G5" t="str">
            <v>andreja.topolnjak@linea-cod.hr</v>
          </cell>
        </row>
        <row r="6">
          <cell r="A6">
            <v>6</v>
          </cell>
        </row>
        <row r="7">
          <cell r="G7" t="str">
            <v>stjepan.koraj@linea-cod.hr</v>
          </cell>
        </row>
        <row r="8">
          <cell r="G8" t="str">
            <v>predrag.saric@linea-cod.hr</v>
          </cell>
        </row>
        <row r="9">
          <cell r="G9" t="str">
            <v>branko.habus@linea-cod.hr</v>
          </cell>
        </row>
        <row r="11">
          <cell r="G11" t="str">
            <v>zvonimir.garafolic@linea-cod.hr</v>
          </cell>
        </row>
        <row r="12">
          <cell r="G12" t="str">
            <v>igor.ivic@linea-cod.hr</v>
          </cell>
        </row>
      </sheetData>
      <sheetData sheetId="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KUPNA_REKAP "/>
      <sheetName val="GRADB_OBRT"/>
      <sheetName val="EL_Rekapitulacija"/>
      <sheetName val="Razsvetljava"/>
      <sheetName val="Oprema"/>
      <sheetName val="Aparati"/>
      <sheetName val="Vodovni"/>
      <sheetName val="Razdelilniki"/>
      <sheetName val="Šibkotočne"/>
      <sheetName val="STR_Splošno"/>
      <sheetName val="STR_Rekapitulacija "/>
      <sheetName val="Vodovodna instalacija"/>
      <sheetName val="Projektna dokumentacija"/>
      <sheetName val="List1"/>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kapitulacija"/>
      <sheetName val="Svetilna_telesa"/>
      <sheetName val="Vodovni_material"/>
      <sheetName val="Stikalni_bloki"/>
      <sheetName val="Telefon"/>
      <sheetName val="Ozvocenje"/>
      <sheetName val="Pozar"/>
      <sheetName val="RTV"/>
      <sheetName val="Strelovod"/>
    </sheetNames>
    <sheetDataSet>
      <sheetData sheetId="0" refreshError="1">
        <row r="40">
          <cell r="D40">
            <v>1.0548999999999999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5" Type="http://schemas.openxmlformats.org/officeDocument/2006/relationships/printerSettings" Target="../printerSettings/printerSettings6.bin"/><Relationship Id="rId4" Type="http://schemas.openxmlformats.org/officeDocument/2006/relationships/printerSettings" Target="../printerSettings/printerSettings5.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5" Type="http://schemas.openxmlformats.org/officeDocument/2006/relationships/printerSettings" Target="../printerSettings/printerSettings17.bin"/><Relationship Id="rId4" Type="http://schemas.openxmlformats.org/officeDocument/2006/relationships/printerSettings" Target="../printerSettings/printerSettings16.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0.bin"/><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5" Type="http://schemas.openxmlformats.org/officeDocument/2006/relationships/printerSettings" Target="../printerSettings/printerSettings22.bin"/><Relationship Id="rId4" Type="http://schemas.openxmlformats.org/officeDocument/2006/relationships/printerSettings" Target="../printerSettings/printerSettings2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2"/>
  <sheetViews>
    <sheetView workbookViewId="0">
      <selection activeCell="D44" sqref="D44"/>
    </sheetView>
  </sheetViews>
  <sheetFormatPr defaultRowHeight="12.75"/>
  <sheetData>
    <row r="12" ht="15" customHeight="1"/>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sheetPr>
  <dimension ref="A1:S105"/>
  <sheetViews>
    <sheetView view="pageBreakPreview" topLeftCell="A77" zoomScaleNormal="100" zoomScaleSheetLayoutView="100" workbookViewId="0">
      <selection activeCell="B12" sqref="B12:F13"/>
    </sheetView>
  </sheetViews>
  <sheetFormatPr defaultColWidth="9.140625" defaultRowHeight="12.75"/>
  <cols>
    <col min="1" max="1" width="4.28515625" style="94" customWidth="1"/>
    <col min="2" max="2" width="35" style="97" customWidth="1"/>
    <col min="3" max="3" width="6.85546875" style="98" customWidth="1"/>
    <col min="4" max="4" width="13.140625" style="99" customWidth="1"/>
    <col min="5" max="5" width="15.85546875" style="99" bestFit="1" customWidth="1"/>
    <col min="6" max="6" width="17" style="99" customWidth="1"/>
    <col min="7" max="7" width="9.140625" style="97" customWidth="1"/>
    <col min="8" max="8" width="28" style="97" customWidth="1"/>
    <col min="9" max="14" width="9.140625" style="97"/>
    <col min="15" max="15" width="45.5703125" style="97" customWidth="1"/>
    <col min="16" max="19" width="9.140625" style="97" hidden="1" customWidth="1"/>
    <col min="20" max="16384" width="9.140625" style="97"/>
  </cols>
  <sheetData>
    <row r="1" spans="1:8" s="100" customFormat="1" ht="13.5" customHeight="1">
      <c r="A1" s="93"/>
      <c r="B1" s="85" t="s">
        <v>9</v>
      </c>
      <c r="C1" s="86" t="s">
        <v>188</v>
      </c>
      <c r="D1" s="86"/>
      <c r="E1" s="86"/>
      <c r="F1" s="86"/>
      <c r="H1" s="86"/>
    </row>
    <row r="2" spans="1:8" s="100" customFormat="1" ht="13.5" customHeight="1">
      <c r="A2" s="93"/>
      <c r="B2" s="85"/>
      <c r="C2" s="86"/>
      <c r="D2" s="86"/>
      <c r="E2" s="86"/>
      <c r="F2" s="86"/>
      <c r="H2" s="86"/>
    </row>
    <row r="3" spans="1:8" s="100" customFormat="1" ht="13.5" customHeight="1">
      <c r="A3" s="93"/>
      <c r="B3" s="14" t="s">
        <v>15</v>
      </c>
      <c r="C3" s="494" t="s">
        <v>189</v>
      </c>
      <c r="D3" s="494"/>
      <c r="E3" s="494"/>
      <c r="F3" s="494"/>
      <c r="H3" s="86"/>
    </row>
    <row r="4" spans="1:8" s="100" customFormat="1">
      <c r="A4" s="93"/>
      <c r="B4" s="14" t="s">
        <v>16</v>
      </c>
      <c r="C4" s="494" t="s">
        <v>189</v>
      </c>
      <c r="D4" s="494"/>
      <c r="E4" s="494"/>
      <c r="F4" s="494"/>
      <c r="H4" s="86"/>
    </row>
    <row r="5" spans="1:8" s="100" customFormat="1" ht="13.5" customHeight="1">
      <c r="A5" s="93"/>
      <c r="B5" s="14" t="s">
        <v>17</v>
      </c>
      <c r="C5" s="495" t="s">
        <v>190</v>
      </c>
      <c r="D5" s="496"/>
      <c r="E5" s="496"/>
      <c r="F5" s="496"/>
      <c r="H5" s="86"/>
    </row>
    <row r="6" spans="1:8" s="100" customFormat="1" ht="13.5" customHeight="1">
      <c r="A6" s="93"/>
      <c r="B6" s="14" t="s">
        <v>0</v>
      </c>
      <c r="C6" s="497" t="s">
        <v>191</v>
      </c>
      <c r="D6" s="498"/>
      <c r="E6" s="498"/>
      <c r="F6" s="498"/>
      <c r="H6" s="19"/>
    </row>
    <row r="7" spans="1:8" s="100" customFormat="1" ht="13.5" customHeight="1">
      <c r="A7" s="93"/>
      <c r="B7" s="14"/>
      <c r="C7" s="86"/>
      <c r="D7" s="92"/>
      <c r="E7" s="92"/>
      <c r="F7" s="92"/>
    </row>
    <row r="8" spans="1:8" s="100" customFormat="1" ht="19.5" customHeight="1">
      <c r="A8" s="86"/>
      <c r="B8" s="86" t="s">
        <v>1</v>
      </c>
      <c r="C8" s="499" t="s">
        <v>192</v>
      </c>
      <c r="D8" s="499"/>
      <c r="E8" s="499"/>
      <c r="F8" s="499"/>
    </row>
    <row r="9" spans="1:8" s="100" customFormat="1" ht="23.25" customHeight="1">
      <c r="A9" s="94"/>
      <c r="B9" s="97"/>
      <c r="C9" s="499"/>
      <c r="D9" s="499"/>
      <c r="E9" s="499"/>
      <c r="F9" s="499"/>
    </row>
    <row r="10" spans="1:8" ht="13.5" customHeight="1"/>
    <row r="11" spans="1:8" ht="13.5" customHeight="1" thickBot="1"/>
    <row r="12" spans="1:8" ht="18.75" customHeight="1" thickTop="1">
      <c r="B12" s="485" t="s">
        <v>187</v>
      </c>
      <c r="C12" s="486"/>
      <c r="D12" s="486"/>
      <c r="E12" s="486"/>
      <c r="F12" s="487"/>
    </row>
    <row r="13" spans="1:8" ht="13.5" thickBot="1">
      <c r="B13" s="488"/>
      <c r="C13" s="489"/>
      <c r="D13" s="489"/>
      <c r="E13" s="489"/>
      <c r="F13" s="490"/>
    </row>
    <row r="14" spans="1:8" ht="13.5" customHeight="1" thickTop="1">
      <c r="B14" s="87"/>
    </row>
    <row r="15" spans="1:8" ht="15.75">
      <c r="A15" s="104"/>
      <c r="B15" s="88" t="s">
        <v>5</v>
      </c>
    </row>
    <row r="16" spans="1:8" s="14" customFormat="1">
      <c r="A16" s="89"/>
      <c r="B16" s="90"/>
      <c r="C16" s="91"/>
      <c r="D16" s="92"/>
      <c r="E16" s="92"/>
      <c r="F16" s="92"/>
    </row>
    <row r="17" spans="1:6" ht="13.5" customHeight="1">
      <c r="A17" s="95" t="s">
        <v>14</v>
      </c>
      <c r="B17" s="96" t="s">
        <v>25</v>
      </c>
    </row>
    <row r="18" spans="1:6" ht="13.5" customHeight="1">
      <c r="A18" s="95"/>
      <c r="B18" s="96"/>
    </row>
    <row r="19" spans="1:6" s="14" customFormat="1">
      <c r="A19" s="93" t="s">
        <v>23</v>
      </c>
      <c r="B19" s="14" t="str">
        <f>+A.PRIP_DEL!B4</f>
        <v>PRIPRAVLJALNA DELA</v>
      </c>
      <c r="C19" s="91"/>
      <c r="D19" s="92"/>
      <c r="E19" s="92" t="s">
        <v>6</v>
      </c>
      <c r="F19" s="92">
        <f>A.PRIP_DEL!F22</f>
        <v>0</v>
      </c>
    </row>
    <row r="20" spans="1:6" s="14" customFormat="1">
      <c r="A20" s="93" t="s">
        <v>19</v>
      </c>
      <c r="B20" s="14" t="str">
        <f>+'B.ZELENA INFRASTRUKTURA'!B2</f>
        <v>ZELENA INFRASTRUKTURA</v>
      </c>
      <c r="C20" s="91"/>
      <c r="D20" s="92"/>
      <c r="E20" s="92" t="s">
        <v>6</v>
      </c>
      <c r="F20" s="92">
        <f>'B.ZELENA INFRASTRUKTURA'!F86</f>
        <v>0</v>
      </c>
    </row>
    <row r="21" spans="1:6" s="14" customFormat="1">
      <c r="A21" s="93" t="s">
        <v>24</v>
      </c>
      <c r="B21" s="14" t="str">
        <f>+'C.GRADBENA DELA ZA ŽARNI ZID'!B2</f>
        <v>GRADBENA DELA ZA ŽARNI ZID</v>
      </c>
      <c r="C21" s="91"/>
      <c r="D21" s="92"/>
      <c r="E21" s="92" t="s">
        <v>6</v>
      </c>
      <c r="F21" s="92">
        <f>'C.GRADBENA DELA ZA ŽARNI ZID'!F47</f>
        <v>0</v>
      </c>
    </row>
    <row r="22" spans="1:6" s="14" customFormat="1">
      <c r="A22" s="93" t="s">
        <v>20</v>
      </c>
      <c r="B22" s="14" t="str">
        <f>+D.ZASADITEV!B2</f>
        <v>ZASADITEV</v>
      </c>
      <c r="C22" s="91"/>
      <c r="D22" s="92"/>
      <c r="E22" s="92" t="s">
        <v>6</v>
      </c>
      <c r="F22" s="92">
        <f>D.ZASADITEV!F73</f>
        <v>0</v>
      </c>
    </row>
    <row r="23" spans="1:6" s="14" customFormat="1">
      <c r="A23" s="93" t="s">
        <v>21</v>
      </c>
      <c r="B23" s="14" t="str">
        <f>+'E.URBANA OPREMA'!B2</f>
        <v>URBANA OPREMA</v>
      </c>
      <c r="C23" s="91"/>
      <c r="D23" s="92"/>
      <c r="E23" s="92" t="s">
        <v>6</v>
      </c>
      <c r="F23" s="92">
        <f>'E.URBANA OPREMA'!F21</f>
        <v>0</v>
      </c>
    </row>
    <row r="24" spans="1:6" s="14" customFormat="1">
      <c r="A24" s="93" t="s">
        <v>26</v>
      </c>
      <c r="B24" s="14" t="str">
        <f>+'F.VZDRŽEVANJE ZNOTRAJ GP'!B2</f>
        <v>VZDRŽEVANJE ZNOTRAJ GP - S5</v>
      </c>
      <c r="C24" s="91"/>
      <c r="D24" s="92"/>
      <c r="E24" s="92" t="s">
        <v>6</v>
      </c>
      <c r="F24" s="92">
        <f>'F.VZDRŽEVANJE ZNOTRAJ GP'!F13</f>
        <v>0</v>
      </c>
    </row>
    <row r="25" spans="1:6" s="14" customFormat="1">
      <c r="A25" s="93" t="s">
        <v>27</v>
      </c>
      <c r="B25" s="14" t="str">
        <f>+'G.VZDRŽEVANJE IZVEN GP '!B2</f>
        <v>VZDRŽEVANJE IZVEN GD</v>
      </c>
      <c r="C25" s="91"/>
      <c r="D25" s="92"/>
      <c r="E25" s="92" t="s">
        <v>6</v>
      </c>
      <c r="F25" s="92">
        <f>'G.VZDRŽEVANJE IZVEN GP '!F41</f>
        <v>0</v>
      </c>
    </row>
    <row r="26" spans="1:6" s="14" customFormat="1">
      <c r="A26" s="14" t="s">
        <v>279</v>
      </c>
      <c r="B26" s="14" t="s">
        <v>358</v>
      </c>
      <c r="C26" s="91"/>
      <c r="D26" s="92"/>
      <c r="E26" s="92" t="s">
        <v>6</v>
      </c>
      <c r="F26" s="92">
        <f>'H.JUŽNI PARK'!F76</f>
        <v>0</v>
      </c>
    </row>
    <row r="27" spans="1:6" s="14" customFormat="1">
      <c r="A27" s="14" t="s">
        <v>14</v>
      </c>
      <c r="B27" s="14" t="s">
        <v>356</v>
      </c>
      <c r="C27" s="91"/>
      <c r="D27" s="92"/>
      <c r="E27" s="92" t="s">
        <v>6</v>
      </c>
      <c r="F27" s="92">
        <f>'I.STROJNE INSTALACIJE'!H94</f>
        <v>0</v>
      </c>
    </row>
    <row r="28" spans="1:6" s="14" customFormat="1">
      <c r="A28" s="14" t="s">
        <v>359</v>
      </c>
      <c r="B28" s="14" t="s">
        <v>360</v>
      </c>
      <c r="C28" s="91"/>
      <c r="D28" s="92"/>
      <c r="E28" s="92" t="s">
        <v>6</v>
      </c>
      <c r="F28" s="92">
        <f>'J.ELEKTRO INSTALACIJE REK.'!D21</f>
        <v>0</v>
      </c>
    </row>
    <row r="29" spans="1:6" s="14" customFormat="1">
      <c r="A29" s="93" t="s">
        <v>463</v>
      </c>
      <c r="B29" s="14" t="s">
        <v>357</v>
      </c>
      <c r="C29" s="91"/>
      <c r="D29" s="92"/>
      <c r="E29" s="92" t="s">
        <v>6</v>
      </c>
      <c r="F29" s="92">
        <f>'K. PID IN PROJEKTANTSKI NADZOR'!F8</f>
        <v>0</v>
      </c>
    </row>
    <row r="30" spans="1:6" s="14" customFormat="1">
      <c r="B30" s="105" t="s">
        <v>484</v>
      </c>
      <c r="C30" s="91"/>
      <c r="D30" s="92"/>
      <c r="E30" s="92"/>
      <c r="F30" s="92"/>
    </row>
    <row r="31" spans="1:6" s="14" customFormat="1">
      <c r="A31" s="93"/>
      <c r="C31" s="91"/>
      <c r="D31" s="92"/>
      <c r="E31" s="92"/>
      <c r="F31" s="92"/>
    </row>
    <row r="32" spans="1:6" s="14" customFormat="1">
      <c r="A32" s="93" t="s">
        <v>171</v>
      </c>
      <c r="B32" s="14" t="s">
        <v>453</v>
      </c>
      <c r="C32" s="91"/>
      <c r="D32" s="92"/>
      <c r="E32" s="144">
        <v>0.1</v>
      </c>
      <c r="F32" s="92">
        <f>SUM(F19:F30)*E32</f>
        <v>0</v>
      </c>
    </row>
    <row r="33" spans="1:6" s="14" customFormat="1" ht="13.5" thickBot="1">
      <c r="A33" s="93"/>
      <c r="C33" s="91"/>
      <c r="D33" s="92"/>
      <c r="E33" s="92"/>
      <c r="F33" s="92"/>
    </row>
    <row r="34" spans="1:6" s="14" customFormat="1" ht="13.5" thickBot="1">
      <c r="A34" s="150"/>
      <c r="B34" s="151" t="s">
        <v>213</v>
      </c>
      <c r="C34" s="152"/>
      <c r="D34" s="153"/>
      <c r="E34" s="153" t="s">
        <v>6</v>
      </c>
      <c r="F34" s="154">
        <f>SUM(F19:F32)</f>
        <v>0</v>
      </c>
    </row>
    <row r="35" spans="1:6" s="14" customFormat="1">
      <c r="A35" s="93"/>
      <c r="C35" s="91"/>
      <c r="D35" s="92"/>
      <c r="E35" s="92"/>
      <c r="F35" s="92"/>
    </row>
    <row r="36" spans="1:6" s="14" customFormat="1">
      <c r="A36" s="94"/>
      <c r="B36" s="14" t="s">
        <v>214</v>
      </c>
      <c r="C36" s="91"/>
      <c r="D36" s="92"/>
      <c r="E36" s="92" t="s">
        <v>6</v>
      </c>
      <c r="F36" s="92">
        <f>+F34*0.22</f>
        <v>0</v>
      </c>
    </row>
    <row r="37" spans="1:6" s="14" customFormat="1" ht="13.5" thickBot="1">
      <c r="A37" s="93"/>
      <c r="C37" s="91"/>
      <c r="D37" s="92"/>
      <c r="E37" s="92"/>
      <c r="F37" s="92"/>
    </row>
    <row r="38" spans="1:6" s="14" customFormat="1" ht="13.5" thickBot="1">
      <c r="A38" s="145"/>
      <c r="B38" s="146" t="s">
        <v>172</v>
      </c>
      <c r="C38" s="147"/>
      <c r="D38" s="148"/>
      <c r="E38" s="148" t="s">
        <v>6</v>
      </c>
      <c r="F38" s="149">
        <f>+F34+F36</f>
        <v>0</v>
      </c>
    </row>
    <row r="39" spans="1:6" s="14" customFormat="1">
      <c r="A39" s="93"/>
      <c r="C39" s="91"/>
      <c r="D39" s="92"/>
      <c r="E39" s="92"/>
      <c r="F39" s="92"/>
    </row>
    <row r="40" spans="1:6" s="14" customFormat="1" hidden="1">
      <c r="A40" s="93"/>
      <c r="C40" s="91"/>
      <c r="D40" s="92"/>
      <c r="E40" s="92"/>
      <c r="F40" s="92"/>
    </row>
    <row r="41" spans="1:6" s="15" customFormat="1">
      <c r="A41" s="102"/>
      <c r="C41" s="84"/>
      <c r="D41" s="103"/>
      <c r="E41" s="84"/>
      <c r="F41" s="16"/>
    </row>
    <row r="43" spans="1:6" ht="18">
      <c r="B43" s="87" t="s">
        <v>28</v>
      </c>
    </row>
    <row r="44" spans="1:6" ht="18">
      <c r="B44" s="87"/>
    </row>
    <row r="45" spans="1:6">
      <c r="B45" s="500" t="s">
        <v>29</v>
      </c>
      <c r="C45" s="501"/>
      <c r="D45" s="501"/>
      <c r="E45" s="501"/>
      <c r="F45" s="501"/>
    </row>
    <row r="46" spans="1:6" ht="23.25" customHeight="1">
      <c r="B46" s="501"/>
      <c r="C46" s="501"/>
      <c r="D46" s="501"/>
      <c r="E46" s="501"/>
      <c r="F46" s="501"/>
    </row>
    <row r="47" spans="1:6" ht="18">
      <c r="B47" s="87"/>
    </row>
    <row r="48" spans="1:6" customFormat="1" ht="27" customHeight="1">
      <c r="A48" s="120">
        <v>1</v>
      </c>
      <c r="B48" s="502" t="s">
        <v>173</v>
      </c>
      <c r="C48" s="502"/>
      <c r="D48" s="502"/>
      <c r="E48" s="502"/>
      <c r="F48" s="502"/>
    </row>
    <row r="49" spans="1:6" customFormat="1">
      <c r="A49" s="120"/>
      <c r="B49" s="7"/>
      <c r="C49" s="7"/>
      <c r="D49" s="7"/>
      <c r="E49" s="7"/>
      <c r="F49" s="7"/>
    </row>
    <row r="50" spans="1:6" customFormat="1" ht="69.599999999999994" customHeight="1">
      <c r="A50" s="120">
        <f>A48+1</f>
        <v>2</v>
      </c>
      <c r="B50" s="503" t="s">
        <v>174</v>
      </c>
      <c r="C50" s="503"/>
      <c r="D50" s="503"/>
      <c r="E50" s="503"/>
      <c r="F50" s="503"/>
    </row>
    <row r="51" spans="1:6" customFormat="1" ht="12.75" customHeight="1">
      <c r="A51" s="120"/>
      <c r="B51" s="155"/>
      <c r="C51" s="156"/>
      <c r="D51" s="157"/>
      <c r="E51" s="157"/>
      <c r="F51" s="157"/>
    </row>
    <row r="52" spans="1:6" customFormat="1" ht="51" customHeight="1">
      <c r="A52" s="120">
        <f>A50+1</f>
        <v>3</v>
      </c>
      <c r="B52" s="504" t="s">
        <v>175</v>
      </c>
      <c r="C52" s="504"/>
      <c r="D52" s="504"/>
      <c r="E52" s="504"/>
      <c r="F52" s="504"/>
    </row>
    <row r="53" spans="1:6" customFormat="1">
      <c r="A53" s="2"/>
      <c r="B53" s="2"/>
      <c r="C53" s="158"/>
      <c r="D53" s="159"/>
      <c r="E53" s="159"/>
      <c r="F53" s="159"/>
    </row>
    <row r="54" spans="1:6" customFormat="1" ht="24.75" customHeight="1">
      <c r="A54" s="120">
        <f>A52+1</f>
        <v>4</v>
      </c>
      <c r="B54" s="491" t="s">
        <v>176</v>
      </c>
      <c r="C54" s="491"/>
      <c r="D54" s="491"/>
      <c r="E54" s="491"/>
      <c r="F54" s="491"/>
    </row>
    <row r="55" spans="1:6" customFormat="1">
      <c r="A55" s="2"/>
      <c r="B55" s="2"/>
      <c r="C55" s="158"/>
      <c r="D55" s="159"/>
      <c r="E55" s="159"/>
      <c r="F55" s="159"/>
    </row>
    <row r="56" spans="1:6" customFormat="1" ht="82.5" customHeight="1">
      <c r="A56" s="120">
        <f>A54+1</f>
        <v>5</v>
      </c>
      <c r="B56" s="491" t="s">
        <v>177</v>
      </c>
      <c r="C56" s="491"/>
      <c r="D56" s="491"/>
      <c r="E56" s="491"/>
      <c r="F56" s="491"/>
    </row>
    <row r="57" spans="1:6" customFormat="1">
      <c r="A57" s="2"/>
      <c r="B57" s="2"/>
      <c r="C57" s="158"/>
      <c r="D57" s="159"/>
      <c r="E57" s="159"/>
      <c r="F57" s="159"/>
    </row>
    <row r="58" spans="1:6" customFormat="1" ht="25.5" customHeight="1">
      <c r="A58" s="120">
        <f>A56+1</f>
        <v>6</v>
      </c>
      <c r="B58" s="491" t="s">
        <v>178</v>
      </c>
      <c r="C58" s="491"/>
      <c r="D58" s="491"/>
      <c r="E58" s="491"/>
      <c r="F58" s="491"/>
    </row>
    <row r="59" spans="1:6" customFormat="1">
      <c r="A59" s="2"/>
      <c r="B59" s="2"/>
      <c r="C59" s="158"/>
      <c r="D59" s="159"/>
      <c r="E59" s="159"/>
      <c r="F59" s="159"/>
    </row>
    <row r="60" spans="1:6" customFormat="1" ht="13.15" customHeight="1">
      <c r="A60" s="120">
        <f>A58+1</f>
        <v>7</v>
      </c>
      <c r="B60" s="491" t="s">
        <v>179</v>
      </c>
      <c r="C60" s="491"/>
      <c r="D60" s="491"/>
      <c r="E60" s="491"/>
      <c r="F60" s="491"/>
    </row>
    <row r="61" spans="1:6" customFormat="1">
      <c r="A61" s="2"/>
      <c r="B61" s="2"/>
      <c r="C61" s="158"/>
      <c r="D61" s="159"/>
      <c r="E61" s="159"/>
      <c r="F61" s="159"/>
    </row>
    <row r="62" spans="1:6" customFormat="1" ht="47.45" customHeight="1">
      <c r="A62" s="120">
        <f>A60+1</f>
        <v>8</v>
      </c>
      <c r="B62" s="491" t="s">
        <v>180</v>
      </c>
      <c r="C62" s="491"/>
      <c r="D62" s="491"/>
      <c r="E62" s="491"/>
      <c r="F62" s="491"/>
    </row>
    <row r="63" spans="1:6" customFormat="1">
      <c r="A63" s="2"/>
      <c r="B63" s="2"/>
      <c r="C63" s="158"/>
      <c r="D63" s="159"/>
      <c r="E63" s="159"/>
      <c r="F63" s="159"/>
    </row>
    <row r="64" spans="1:6" customFormat="1" ht="55.9" customHeight="1">
      <c r="A64" s="120">
        <f>A62+1</f>
        <v>9</v>
      </c>
      <c r="B64" s="491" t="s">
        <v>181</v>
      </c>
      <c r="C64" s="491"/>
      <c r="D64" s="491"/>
      <c r="E64" s="491"/>
      <c r="F64" s="491"/>
    </row>
    <row r="65" spans="1:6" customFormat="1">
      <c r="A65" s="2"/>
      <c r="B65" s="2"/>
      <c r="C65" s="158"/>
      <c r="D65" s="159"/>
      <c r="E65" s="159"/>
      <c r="F65" s="159"/>
    </row>
    <row r="66" spans="1:6" customFormat="1" ht="191.45" customHeight="1">
      <c r="A66" s="120">
        <f>A64+1</f>
        <v>10</v>
      </c>
      <c r="B66" s="491" t="s">
        <v>182</v>
      </c>
      <c r="C66" s="491"/>
      <c r="D66" s="491"/>
      <c r="E66" s="491"/>
      <c r="F66" s="491"/>
    </row>
    <row r="67" spans="1:6" customFormat="1">
      <c r="A67" s="2"/>
      <c r="B67" s="2"/>
      <c r="C67" s="158"/>
      <c r="D67" s="159"/>
      <c r="E67" s="159"/>
      <c r="F67" s="159"/>
    </row>
    <row r="68" spans="1:6" customFormat="1" ht="289.5" customHeight="1">
      <c r="A68" s="120"/>
      <c r="B68" s="491" t="s">
        <v>35</v>
      </c>
      <c r="C68" s="491"/>
      <c r="D68" s="491"/>
      <c r="E68" s="491"/>
      <c r="F68" s="491"/>
    </row>
    <row r="69" spans="1:6" customFormat="1">
      <c r="A69" s="2"/>
      <c r="B69" s="17"/>
      <c r="C69" s="5"/>
      <c r="D69" s="3"/>
      <c r="E69" s="3"/>
      <c r="F69" s="3"/>
    </row>
    <row r="70" spans="1:6" customFormat="1" ht="134.25" customHeight="1">
      <c r="A70" s="120"/>
      <c r="B70" s="491" t="s">
        <v>36</v>
      </c>
      <c r="C70" s="491"/>
      <c r="D70" s="491"/>
      <c r="E70" s="491"/>
      <c r="F70" s="491"/>
    </row>
    <row r="71" spans="1:6" customFormat="1">
      <c r="A71" s="2"/>
      <c r="B71" s="17"/>
      <c r="C71" s="5"/>
      <c r="D71" s="3"/>
      <c r="E71" s="3"/>
      <c r="F71" s="3"/>
    </row>
    <row r="72" spans="1:6" customFormat="1" ht="278.25" customHeight="1">
      <c r="A72" s="120"/>
      <c r="B72" s="491" t="s">
        <v>158</v>
      </c>
      <c r="C72" s="491"/>
      <c r="D72" s="491"/>
      <c r="E72" s="491"/>
      <c r="F72" s="491"/>
    </row>
    <row r="73" spans="1:6" customFormat="1">
      <c r="A73" s="2"/>
      <c r="B73" s="17"/>
      <c r="C73" s="5"/>
      <c r="D73" s="3"/>
      <c r="E73" s="3"/>
      <c r="F73" s="3"/>
    </row>
    <row r="74" spans="1:6" customFormat="1" ht="268.5" customHeight="1">
      <c r="A74" s="120"/>
      <c r="B74" s="491" t="s">
        <v>159</v>
      </c>
      <c r="C74" s="491"/>
      <c r="D74" s="491"/>
      <c r="E74" s="491"/>
      <c r="F74" s="491"/>
    </row>
    <row r="75" spans="1:6" customFormat="1">
      <c r="A75" s="2"/>
      <c r="B75" s="17"/>
      <c r="C75" s="5"/>
      <c r="D75" s="3"/>
      <c r="E75" s="3"/>
      <c r="F75" s="3"/>
    </row>
    <row r="76" spans="1:6" customFormat="1" ht="212.25" customHeight="1">
      <c r="A76" s="120"/>
      <c r="B76" s="491" t="s">
        <v>37</v>
      </c>
      <c r="C76" s="491"/>
      <c r="D76" s="491"/>
      <c r="E76" s="491"/>
      <c r="F76" s="491"/>
    </row>
    <row r="77" spans="1:6" customFormat="1">
      <c r="A77" s="2"/>
      <c r="B77" s="17"/>
      <c r="C77" s="5"/>
      <c r="D77" s="3"/>
      <c r="E77" s="3"/>
      <c r="F77" s="3"/>
    </row>
    <row r="78" spans="1:6" customFormat="1" ht="141.6" customHeight="1">
      <c r="A78" s="120"/>
      <c r="B78" s="491" t="s">
        <v>38</v>
      </c>
      <c r="C78" s="491"/>
      <c r="D78" s="491"/>
      <c r="E78" s="491"/>
      <c r="F78" s="491"/>
    </row>
    <row r="79" spans="1:6" customFormat="1">
      <c r="A79" s="2"/>
      <c r="B79" s="17"/>
      <c r="C79" s="5"/>
      <c r="D79" s="3"/>
      <c r="E79" s="3"/>
      <c r="F79" s="3"/>
    </row>
    <row r="80" spans="1:6" customFormat="1" ht="93" customHeight="1">
      <c r="A80" s="120"/>
      <c r="B80" s="491" t="s">
        <v>30</v>
      </c>
      <c r="C80" s="491"/>
      <c r="D80" s="491"/>
      <c r="E80" s="491"/>
      <c r="F80" s="491"/>
    </row>
    <row r="81" spans="1:6" customFormat="1">
      <c r="A81" s="2"/>
      <c r="B81" s="17"/>
      <c r="C81" s="5"/>
      <c r="D81" s="3"/>
      <c r="E81" s="3"/>
      <c r="F81" s="3"/>
    </row>
    <row r="82" spans="1:6" customFormat="1" ht="108" customHeight="1">
      <c r="A82" s="120"/>
      <c r="B82" s="491" t="s">
        <v>39</v>
      </c>
      <c r="C82" s="491"/>
      <c r="D82" s="491"/>
      <c r="E82" s="491"/>
      <c r="F82" s="491"/>
    </row>
    <row r="83" spans="1:6" customFormat="1">
      <c r="A83" s="2"/>
      <c r="B83" s="17"/>
      <c r="C83" s="5"/>
      <c r="D83" s="3"/>
      <c r="E83" s="3"/>
      <c r="F83" s="3"/>
    </row>
    <row r="84" spans="1:6" customFormat="1" ht="201" customHeight="1">
      <c r="A84" s="120">
        <v>11</v>
      </c>
      <c r="B84" s="491" t="s">
        <v>31</v>
      </c>
      <c r="C84" s="491"/>
      <c r="D84" s="491"/>
      <c r="E84" s="491"/>
      <c r="F84" s="491"/>
    </row>
    <row r="85" spans="1:6" customFormat="1">
      <c r="A85" s="2"/>
      <c r="B85" s="17"/>
      <c r="C85" s="5"/>
      <c r="D85" s="3"/>
      <c r="E85" s="3"/>
      <c r="F85" s="3"/>
    </row>
    <row r="86" spans="1:6" customFormat="1" ht="307.14999999999998" customHeight="1">
      <c r="A86" s="120">
        <f>A84+1</f>
        <v>12</v>
      </c>
      <c r="B86" s="491" t="s">
        <v>160</v>
      </c>
      <c r="C86" s="491"/>
      <c r="D86" s="491"/>
      <c r="E86" s="491"/>
      <c r="F86" s="491"/>
    </row>
    <row r="87" spans="1:6" customFormat="1">
      <c r="A87" s="2"/>
      <c r="B87" s="17"/>
      <c r="C87" s="5"/>
      <c r="D87" s="3"/>
      <c r="E87" s="3"/>
      <c r="F87" s="3"/>
    </row>
    <row r="88" spans="1:6" customFormat="1" ht="62.45" customHeight="1">
      <c r="A88" s="120">
        <f>A86+1</f>
        <v>13</v>
      </c>
      <c r="B88" s="491" t="s">
        <v>32</v>
      </c>
      <c r="C88" s="491"/>
      <c r="D88" s="491"/>
      <c r="E88" s="491"/>
      <c r="F88" s="491"/>
    </row>
    <row r="89" spans="1:6" customFormat="1">
      <c r="A89" s="2"/>
      <c r="B89" s="17"/>
      <c r="C89" s="5"/>
      <c r="D89" s="3"/>
      <c r="E89" s="3"/>
      <c r="F89" s="3"/>
    </row>
    <row r="90" spans="1:6" customFormat="1" ht="152.25" customHeight="1">
      <c r="A90" s="120">
        <f>A88+1</f>
        <v>14</v>
      </c>
      <c r="B90" s="491" t="s">
        <v>33</v>
      </c>
      <c r="C90" s="491"/>
      <c r="D90" s="491"/>
      <c r="E90" s="491"/>
      <c r="F90" s="491"/>
    </row>
    <row r="91" spans="1:6" customFormat="1">
      <c r="A91" s="2"/>
      <c r="B91" s="17"/>
      <c r="C91" s="5"/>
      <c r="D91" s="3"/>
      <c r="E91" s="3"/>
      <c r="F91" s="3"/>
    </row>
    <row r="92" spans="1:6" customFormat="1" ht="147.75" customHeight="1">
      <c r="A92" s="120">
        <f>A90+1</f>
        <v>15</v>
      </c>
      <c r="B92" s="491" t="s">
        <v>161</v>
      </c>
      <c r="C92" s="491"/>
      <c r="D92" s="491"/>
      <c r="E92" s="491"/>
      <c r="F92" s="491"/>
    </row>
    <row r="93" spans="1:6" customFormat="1">
      <c r="A93" s="2"/>
      <c r="B93" s="17"/>
      <c r="C93" s="5"/>
      <c r="D93" s="3"/>
      <c r="E93" s="3"/>
      <c r="F93" s="3"/>
    </row>
    <row r="94" spans="1:6" customFormat="1" ht="117.6" customHeight="1">
      <c r="A94" s="120">
        <f>A92+1</f>
        <v>16</v>
      </c>
      <c r="B94" s="491" t="s">
        <v>162</v>
      </c>
      <c r="C94" s="491"/>
      <c r="D94" s="491"/>
      <c r="E94" s="491"/>
      <c r="F94" s="491"/>
    </row>
    <row r="95" spans="1:6" customFormat="1">
      <c r="A95" s="2"/>
      <c r="B95" s="17"/>
      <c r="C95" s="5"/>
      <c r="D95" s="3"/>
      <c r="E95" s="3"/>
      <c r="F95" s="3"/>
    </row>
    <row r="96" spans="1:6" customFormat="1" ht="13.15" customHeight="1">
      <c r="A96" s="120">
        <f>A94+1</f>
        <v>17</v>
      </c>
      <c r="B96" s="491" t="s">
        <v>34</v>
      </c>
      <c r="C96" s="491"/>
      <c r="D96" s="491"/>
      <c r="E96" s="491"/>
      <c r="F96" s="491"/>
    </row>
    <row r="97" spans="1:6" customFormat="1">
      <c r="A97" s="2"/>
      <c r="B97" s="17"/>
      <c r="C97" s="5"/>
      <c r="D97" s="3"/>
      <c r="E97" s="3"/>
      <c r="F97" s="3"/>
    </row>
    <row r="98" spans="1:6" customFormat="1" ht="90.6" customHeight="1">
      <c r="A98" s="120">
        <f>+A96+1</f>
        <v>18</v>
      </c>
      <c r="B98" s="491" t="s">
        <v>40</v>
      </c>
      <c r="C98" s="491"/>
      <c r="D98" s="491"/>
      <c r="E98" s="491"/>
      <c r="F98" s="491"/>
    </row>
    <row r="99" spans="1:6" customFormat="1">
      <c r="A99" s="2"/>
      <c r="B99" s="17"/>
      <c r="C99" s="5"/>
      <c r="D99" s="3"/>
      <c r="E99" s="3"/>
      <c r="F99" s="3"/>
    </row>
    <row r="100" spans="1:6" s="161" customFormat="1">
      <c r="A100" s="160"/>
      <c r="C100" s="162"/>
      <c r="D100" s="163"/>
      <c r="E100" s="162"/>
      <c r="F100" s="164"/>
    </row>
    <row r="101" spans="1:6" customFormat="1">
      <c r="A101" s="2"/>
      <c r="B101" s="161" t="s">
        <v>498</v>
      </c>
      <c r="C101" s="5"/>
      <c r="D101" s="492"/>
      <c r="E101" s="493"/>
      <c r="F101" s="493"/>
    </row>
    <row r="102" spans="1:6" customFormat="1" ht="13.5" customHeight="1">
      <c r="A102" s="2"/>
      <c r="B102" s="17"/>
      <c r="C102" s="5"/>
      <c r="D102" s="5"/>
      <c r="E102" s="165"/>
      <c r="F102" s="165"/>
    </row>
    <row r="103" spans="1:6" customFormat="1" ht="13.5" customHeight="1">
      <c r="A103" s="120"/>
      <c r="C103" s="9"/>
      <c r="D103" s="1"/>
      <c r="E103" s="1"/>
      <c r="F103" s="1"/>
    </row>
    <row r="104" spans="1:6" ht="13.5" customHeight="1"/>
    <row r="105" spans="1:6" ht="13.5" hidden="1" customHeight="1"/>
  </sheetData>
  <customSheetViews>
    <customSheetView guid="{E150F76E-9CE1-463C-9EA4-0D889E278525}" showPageBreaks="1" printArea="1" hiddenColumns="1" view="pageBreakPreview" topLeftCell="A103">
      <selection activeCell="F130" sqref="F130"/>
      <rowBreaks count="1" manualBreakCount="1">
        <brk id="90" max="16383" man="1"/>
      </rowBreaks>
      <pageMargins left="1.1417322834645669" right="0.19685039370078741" top="0.78740157480314965" bottom="0.6692913385826772" header="0.19685039370078741" footer="0.19685039370078741"/>
      <pageSetup paperSize="9" scale="95" orientation="portrait" r:id="rId1"/>
      <headerFooter alignWithMargins="0">
        <oddHeader>&amp;C&amp;G</oddHeader>
        <oddFooter>&amp;C &amp;"Arial CE,Krepko"&amp;P&amp;"Arial CE,Običajno" &amp;8od &amp;N&amp;R&amp;"Arial CE,Krepko"&amp;8&amp;A</oddFooter>
      </headerFooter>
    </customSheetView>
    <customSheetView guid="{E93DA645-8D9C-4A06-B45A-37D792EED4DD}" showPageBreaks="1" printArea="1" hiddenColumns="1" view="pageBreakPreview" topLeftCell="A118">
      <selection activeCell="F128" sqref="F128"/>
      <rowBreaks count="1" manualBreakCount="1">
        <brk id="90" max="16383" man="1"/>
      </rowBreaks>
      <pageMargins left="1.1417322834645669" right="0.19685039370078741" top="0.78740157480314965" bottom="0.6692913385826772" header="0.19685039370078741" footer="0.19685039370078741"/>
      <pageSetup paperSize="9" scale="95" orientation="portrait" r:id="rId2"/>
      <headerFooter alignWithMargins="0">
        <oddHeader>&amp;C&amp;G</oddHeader>
        <oddFooter>&amp;C &amp;"Arial CE,Krepko"&amp;P&amp;"Arial CE,Običajno" &amp;8od &amp;N&amp;R&amp;"Arial CE,Krepko"&amp;8&amp;A</oddFooter>
      </headerFooter>
    </customSheetView>
    <customSheetView guid="{9CDC73AE-A062-4C7A-916D-274EAB3E64FF}" showPageBreaks="1" printArea="1" hiddenColumns="1" view="pageBreakPreview" topLeftCell="A103">
      <selection activeCell="C121" sqref="C121"/>
      <rowBreaks count="1" manualBreakCount="1">
        <brk id="90" max="16383" man="1"/>
      </rowBreaks>
      <pageMargins left="1.1417322834645669" right="0.19685039370078741" top="0.78740157480314965" bottom="0.6692913385826772" header="0.19685039370078741" footer="0.19685039370078741"/>
      <pageSetup paperSize="9" scale="95" orientation="portrait" r:id="rId3"/>
      <headerFooter alignWithMargins="0">
        <oddHeader>&amp;C&amp;G</oddHeader>
        <oddFooter>&amp;C &amp;"Arial CE,Krepko"&amp;P&amp;"Arial CE,Običajno" &amp;8od &amp;N&amp;R&amp;"Arial CE,Krepko"&amp;8&amp;A</oddFooter>
      </headerFooter>
    </customSheetView>
    <customSheetView guid="{27BE20E6-0C78-4BEB-8BD6-F8F0563DA3E6}" showPageBreaks="1" printArea="1" hiddenColumns="1" view="pageBreakPreview" topLeftCell="A103">
      <selection activeCell="C121" sqref="C121"/>
      <rowBreaks count="1" manualBreakCount="1">
        <brk id="90" max="16383" man="1"/>
      </rowBreaks>
      <pageMargins left="1.1417322834645669" right="0.19685039370078741" top="0.78740157480314965" bottom="0.6692913385826772" header="0.19685039370078741" footer="0.19685039370078741"/>
      <pageSetup paperSize="9" scale="95" orientation="portrait" r:id="rId4"/>
      <headerFooter alignWithMargins="0">
        <oddHeader>&amp;C&amp;G</oddHeader>
        <oddFooter>&amp;C &amp;"Arial CE,Krepko"&amp;P&amp;"Arial CE,Običajno" &amp;8od &amp;N&amp;R&amp;"Arial CE,Krepko"&amp;8&amp;A</oddFooter>
      </headerFooter>
    </customSheetView>
  </customSheetViews>
  <mergeCells count="34">
    <mergeCell ref="B90:F90"/>
    <mergeCell ref="B92:F92"/>
    <mergeCell ref="B94:F94"/>
    <mergeCell ref="B80:F80"/>
    <mergeCell ref="B82:F82"/>
    <mergeCell ref="B84:F84"/>
    <mergeCell ref="B86:F86"/>
    <mergeCell ref="B88:F88"/>
    <mergeCell ref="B70:F70"/>
    <mergeCell ref="B72:F72"/>
    <mergeCell ref="B74:F74"/>
    <mergeCell ref="B76:F76"/>
    <mergeCell ref="B78:F78"/>
    <mergeCell ref="B60:F60"/>
    <mergeCell ref="B62:F62"/>
    <mergeCell ref="B64:F64"/>
    <mergeCell ref="B66:F66"/>
    <mergeCell ref="B68:F68"/>
    <mergeCell ref="B12:F13"/>
    <mergeCell ref="B96:F96"/>
    <mergeCell ref="D101:F101"/>
    <mergeCell ref="C3:F3"/>
    <mergeCell ref="C4:F4"/>
    <mergeCell ref="B98:F98"/>
    <mergeCell ref="C5:F5"/>
    <mergeCell ref="C6:F6"/>
    <mergeCell ref="C8:F9"/>
    <mergeCell ref="B45:F46"/>
    <mergeCell ref="B48:F48"/>
    <mergeCell ref="B50:F50"/>
    <mergeCell ref="B52:F52"/>
    <mergeCell ref="B54:F54"/>
    <mergeCell ref="B56:F56"/>
    <mergeCell ref="B58:F58"/>
  </mergeCells>
  <phoneticPr fontId="37" type="noConversion"/>
  <pageMargins left="1.1417322834645669" right="0.19685039370078741" top="0.78740157480314965" bottom="0.6692913385826772" header="0.19685039370078741" footer="0.19685039370078741"/>
  <pageSetup paperSize="9" scale="93" orientation="portrait" r:id="rId5"/>
  <headerFooter alignWithMargins="0">
    <oddFooter>&amp;C &amp;"Arial CE,Krepko"&amp;P&amp;"Arial CE,Običajno" &amp;8od &amp;N&amp;R&amp;"Arial CE,Krepko"&amp;8&amp;A</oddFooter>
  </headerFooter>
  <rowBreaks count="6" manualBreakCount="6">
    <brk id="42" max="5" man="1"/>
    <brk id="65" max="5" man="1"/>
    <brk id="71" max="5" man="1"/>
    <brk id="75" max="5" man="1"/>
    <brk id="81" max="5" man="1"/>
    <brk id="89"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58F50F-6BD3-4957-B52F-7DCA25D3389D}">
  <sheetPr>
    <tabColor rgb="FFFFC000"/>
  </sheetPr>
  <dimension ref="A1:O23"/>
  <sheetViews>
    <sheetView view="pageBreakPreview" zoomScaleNormal="100" zoomScaleSheetLayoutView="100" workbookViewId="0">
      <selection activeCell="E18" sqref="E18"/>
    </sheetView>
  </sheetViews>
  <sheetFormatPr defaultColWidth="8.7109375" defaultRowHeight="12.75"/>
  <cols>
    <col min="1" max="1" width="4.28515625" style="120" customWidth="1"/>
    <col min="2" max="2" width="40.85546875" customWidth="1"/>
    <col min="3" max="3" width="5.42578125" style="9" customWidth="1"/>
    <col min="4" max="4" width="8.7109375" style="1" customWidth="1"/>
    <col min="5" max="5" width="12.7109375" style="1" customWidth="1"/>
    <col min="6" max="6" width="19.7109375" style="1" customWidth="1"/>
    <col min="11" max="11" width="45.5703125" customWidth="1"/>
    <col min="12" max="15" width="9.140625" hidden="1" customWidth="1"/>
  </cols>
  <sheetData>
    <row r="1" spans="1:6" ht="15">
      <c r="A1" s="106"/>
      <c r="B1" s="11"/>
      <c r="C1" s="9" t="s">
        <v>4</v>
      </c>
      <c r="D1" s="107" t="s">
        <v>2</v>
      </c>
      <c r="E1" s="107" t="s">
        <v>10</v>
      </c>
      <c r="F1" s="107" t="s">
        <v>3</v>
      </c>
    </row>
    <row r="2" spans="1:6" ht="12.75" customHeight="1">
      <c r="A2" s="108" t="s">
        <v>14</v>
      </c>
      <c r="B2" s="109" t="s">
        <v>25</v>
      </c>
      <c r="D2" s="107"/>
      <c r="E2" s="107"/>
      <c r="F2" s="107"/>
    </row>
    <row r="3" spans="1:6" ht="12.75" customHeight="1">
      <c r="A3" s="106"/>
      <c r="B3" s="11"/>
      <c r="D3" s="107"/>
      <c r="E3" s="107"/>
      <c r="F3" s="107"/>
    </row>
    <row r="4" spans="1:6" ht="12.75" customHeight="1">
      <c r="A4" s="94" t="s">
        <v>23</v>
      </c>
      <c r="B4" s="97" t="s">
        <v>163</v>
      </c>
      <c r="C4" s="110"/>
      <c r="D4" s="111"/>
      <c r="E4" s="111"/>
      <c r="F4" s="111"/>
    </row>
    <row r="5" spans="1:6" ht="12.75" customHeight="1">
      <c r="A5" s="106"/>
      <c r="B5" s="10"/>
    </row>
    <row r="6" spans="1:6" ht="51">
      <c r="A6" s="112">
        <v>1</v>
      </c>
      <c r="B6" s="6" t="s">
        <v>193</v>
      </c>
      <c r="C6" s="9" t="s">
        <v>41</v>
      </c>
      <c r="D6" s="1">
        <v>1</v>
      </c>
      <c r="E6" s="13"/>
      <c r="F6" s="1">
        <f>+D6*E6</f>
        <v>0</v>
      </c>
    </row>
    <row r="7" spans="1:6" ht="12.75" customHeight="1">
      <c r="A7" s="106"/>
      <c r="B7" s="10"/>
    </row>
    <row r="8" spans="1:6" ht="51">
      <c r="A8" s="112">
        <f>+A6+1</f>
        <v>2</v>
      </c>
      <c r="B8" s="6" t="s">
        <v>166</v>
      </c>
      <c r="C8" s="9" t="s">
        <v>41</v>
      </c>
      <c r="D8" s="1">
        <v>1</v>
      </c>
      <c r="E8" s="13"/>
      <c r="F8" s="1">
        <f>+D8*E8</f>
        <v>0</v>
      </c>
    </row>
    <row r="9" spans="1:6" ht="12.75" customHeight="1">
      <c r="A9" s="113"/>
      <c r="B9" s="6"/>
    </row>
    <row r="10" spans="1:6" ht="27.6" customHeight="1">
      <c r="A10" s="112">
        <f>+A8+1</f>
        <v>3</v>
      </c>
      <c r="B10" s="6" t="s">
        <v>164</v>
      </c>
      <c r="C10" s="9" t="s">
        <v>8</v>
      </c>
      <c r="D10" s="1">
        <v>1</v>
      </c>
      <c r="E10" s="13"/>
      <c r="F10" s="1">
        <f>+D10*E10</f>
        <v>0</v>
      </c>
    </row>
    <row r="11" spans="1:6" ht="12.75" customHeight="1">
      <c r="A11" s="113"/>
      <c r="B11" s="6"/>
    </row>
    <row r="12" spans="1:6" ht="33.950000000000003" customHeight="1">
      <c r="A12" s="112">
        <f>+A10+1</f>
        <v>4</v>
      </c>
      <c r="B12" s="6" t="s">
        <v>165</v>
      </c>
      <c r="C12" s="9" t="s">
        <v>8</v>
      </c>
      <c r="D12" s="1">
        <v>1</v>
      </c>
      <c r="E12" s="13"/>
      <c r="F12" s="1">
        <f>+D12*E12</f>
        <v>0</v>
      </c>
    </row>
    <row r="13" spans="1:6" ht="12.75" customHeight="1">
      <c r="A13" s="113"/>
      <c r="B13" s="6"/>
    </row>
    <row r="14" spans="1:6" ht="33.950000000000003" customHeight="1">
      <c r="A14" s="112">
        <f>+A12+1</f>
        <v>5</v>
      </c>
      <c r="B14" s="6" t="s">
        <v>194</v>
      </c>
      <c r="C14" s="9" t="s">
        <v>41</v>
      </c>
      <c r="D14" s="1">
        <v>1</v>
      </c>
      <c r="E14" s="13"/>
      <c r="F14" s="1">
        <f>+D14*E14</f>
        <v>0</v>
      </c>
    </row>
    <row r="15" spans="1:6" ht="12.75" customHeight="1">
      <c r="A15" s="113"/>
      <c r="B15" s="6"/>
    </row>
    <row r="16" spans="1:6" ht="51">
      <c r="A16" s="112">
        <f>+A14+1</f>
        <v>6</v>
      </c>
      <c r="B16" s="6" t="s">
        <v>252</v>
      </c>
      <c r="C16" s="9" t="s">
        <v>41</v>
      </c>
      <c r="D16" s="1">
        <v>1</v>
      </c>
      <c r="E16" s="13"/>
      <c r="F16" s="1">
        <f>+D16*E16</f>
        <v>0</v>
      </c>
    </row>
    <row r="17" spans="1:9" ht="12.75" customHeight="1">
      <c r="A17" s="113"/>
      <c r="B17" s="6"/>
    </row>
    <row r="18" spans="1:9" ht="38.25">
      <c r="A18" s="112">
        <f>+A16+1</f>
        <v>7</v>
      </c>
      <c r="B18" s="6" t="s">
        <v>253</v>
      </c>
      <c r="C18" s="9" t="s">
        <v>7</v>
      </c>
      <c r="D18" s="1">
        <v>110</v>
      </c>
      <c r="E18" s="13"/>
      <c r="F18" s="1">
        <f>+D18*E18</f>
        <v>0</v>
      </c>
    </row>
    <row r="19" spans="1:9" ht="12.75" customHeight="1">
      <c r="A19" s="112"/>
      <c r="B19" s="6"/>
    </row>
    <row r="20" spans="1:9" ht="38.25">
      <c r="A20" s="112">
        <f>+A18+1</f>
        <v>8</v>
      </c>
      <c r="B20" s="6" t="s">
        <v>251</v>
      </c>
      <c r="C20" s="9" t="s">
        <v>7</v>
      </c>
      <c r="D20" s="1">
        <v>41</v>
      </c>
      <c r="E20" s="13"/>
      <c r="F20" s="1">
        <f>+D20*E20</f>
        <v>0</v>
      </c>
    </row>
    <row r="21" spans="1:9" ht="12.75" customHeight="1">
      <c r="A21" s="113"/>
      <c r="B21" s="6"/>
    </row>
    <row r="22" spans="1:9" ht="13.5" thickBot="1">
      <c r="A22" s="114"/>
      <c r="B22" s="115" t="s">
        <v>167</v>
      </c>
      <c r="C22" s="116"/>
      <c r="D22" s="117"/>
      <c r="E22" s="118" t="s">
        <v>6</v>
      </c>
      <c r="F22" s="119">
        <f>SUM(F6:F21)</f>
        <v>0</v>
      </c>
      <c r="H22" s="1"/>
      <c r="I22" s="1"/>
    </row>
    <row r="23" spans="1:9" ht="12.75" customHeight="1" thickTop="1">
      <c r="A23" s="106"/>
      <c r="B23" s="10"/>
    </row>
  </sheetData>
  <pageMargins left="1.1417322834645669" right="0.19685039370078741" top="0.78740157480314965" bottom="0.6692913385826772" header="0.19685039370078741" footer="0.19685039370078741"/>
  <pageSetup paperSize="9" scale="93" orientation="portrait" r:id="rId1"/>
  <headerFooter alignWithMargins="0">
    <oddFooter>&amp;C &amp;"Arial CE,Krepko"&amp;P&amp;"Arial CE,Običajno" &amp;8od &amp;N&amp;R&amp;"Arial CE,Krepko"&amp;8&amp;A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C000"/>
  </sheetPr>
  <dimension ref="A1:I91"/>
  <sheetViews>
    <sheetView view="pageBreakPreview" topLeftCell="A37" zoomScaleNormal="100" zoomScaleSheetLayoutView="100" workbookViewId="0">
      <selection activeCell="B44" sqref="B44"/>
    </sheetView>
  </sheetViews>
  <sheetFormatPr defaultColWidth="9.140625" defaultRowHeight="12.75"/>
  <cols>
    <col min="1" max="1" width="3" style="120" bestFit="1" customWidth="1"/>
    <col min="2" max="2" width="40.7109375" customWidth="1"/>
    <col min="3" max="3" width="5.28515625" style="9" customWidth="1"/>
    <col min="4" max="4" width="8.7109375" style="1" customWidth="1"/>
    <col min="5" max="5" width="12.7109375" style="1" customWidth="1"/>
    <col min="6" max="6" width="19.7109375" style="1" customWidth="1"/>
    <col min="7" max="7" width="9.140625" customWidth="1"/>
  </cols>
  <sheetData>
    <row r="1" spans="1:6" ht="12.75" customHeight="1">
      <c r="A1" s="106"/>
      <c r="B1" s="11"/>
      <c r="C1" s="9" t="s">
        <v>4</v>
      </c>
      <c r="D1" s="107" t="s">
        <v>2</v>
      </c>
      <c r="E1" s="107" t="s">
        <v>10</v>
      </c>
      <c r="F1" s="107" t="s">
        <v>3</v>
      </c>
    </row>
    <row r="2" spans="1:6">
      <c r="A2" s="94" t="s">
        <v>19</v>
      </c>
      <c r="B2" s="97" t="s">
        <v>209</v>
      </c>
    </row>
    <row r="3" spans="1:6" ht="12.75" customHeight="1">
      <c r="A3" s="106"/>
      <c r="B3" s="10"/>
    </row>
    <row r="4" spans="1:6" ht="76.5">
      <c r="A4" s="432" t="s">
        <v>13</v>
      </c>
      <c r="B4" s="101" t="s">
        <v>491</v>
      </c>
    </row>
    <row r="5" spans="1:6" ht="12.75" customHeight="1">
      <c r="A5" s="106"/>
      <c r="B5" s="10"/>
    </row>
    <row r="6" spans="1:6" ht="38.25">
      <c r="A6" s="432" t="s">
        <v>13</v>
      </c>
      <c r="B6" s="101" t="s">
        <v>492</v>
      </c>
    </row>
    <row r="7" spans="1:6" ht="12.75" customHeight="1">
      <c r="A7" s="106"/>
      <c r="B7" s="10"/>
    </row>
    <row r="8" spans="1:6" ht="89.25">
      <c r="A8" s="432" t="s">
        <v>13</v>
      </c>
      <c r="B8" s="101" t="s">
        <v>493</v>
      </c>
    </row>
    <row r="9" spans="1:6" ht="12.75" customHeight="1">
      <c r="A9" s="106"/>
      <c r="B9" s="10"/>
    </row>
    <row r="10" spans="1:6" ht="76.5">
      <c r="A10" s="432" t="s">
        <v>13</v>
      </c>
      <c r="B10" s="101" t="s">
        <v>494</v>
      </c>
    </row>
    <row r="11" spans="1:6">
      <c r="B11" s="6"/>
      <c r="C11" s="98"/>
      <c r="D11" s="99"/>
      <c r="E11" s="99"/>
    </row>
    <row r="12" spans="1:6" ht="51">
      <c r="A12" s="112">
        <v>1</v>
      </c>
      <c r="B12" s="6" t="s">
        <v>195</v>
      </c>
      <c r="C12" s="9" t="s">
        <v>11</v>
      </c>
      <c r="D12" s="1">
        <v>1289.5999999999999</v>
      </c>
      <c r="E12" s="13"/>
      <c r="F12" s="1">
        <f>+D12*E12</f>
        <v>0</v>
      </c>
    </row>
    <row r="13" spans="1:6">
      <c r="B13" s="6"/>
      <c r="C13" s="98"/>
      <c r="D13" s="99"/>
      <c r="E13" s="99"/>
    </row>
    <row r="14" spans="1:6" ht="63.75">
      <c r="A14" s="112">
        <f>+A12+1</f>
        <v>2</v>
      </c>
      <c r="B14" s="6" t="s">
        <v>196</v>
      </c>
      <c r="C14" s="9" t="s">
        <v>12</v>
      </c>
      <c r="D14" s="1">
        <v>6448</v>
      </c>
      <c r="E14" s="13"/>
      <c r="F14" s="1">
        <f>+D14*E14</f>
        <v>0</v>
      </c>
    </row>
    <row r="15" spans="1:6">
      <c r="A15" s="112"/>
      <c r="B15" s="101"/>
    </row>
    <row r="16" spans="1:6" ht="76.5">
      <c r="A16" s="112">
        <f>+A14+1</f>
        <v>3</v>
      </c>
      <c r="B16" s="6" t="s">
        <v>197</v>
      </c>
      <c r="C16" s="9" t="s">
        <v>11</v>
      </c>
      <c r="D16" s="1">
        <f>398+50.52+18+0.35*8</f>
        <v>469.32</v>
      </c>
      <c r="E16" s="13"/>
      <c r="F16" s="1">
        <f>+D16*E16</f>
        <v>0</v>
      </c>
    </row>
    <row r="17" spans="1:6">
      <c r="A17" s="112"/>
      <c r="B17" s="101"/>
    </row>
    <row r="18" spans="1:6" ht="63.75">
      <c r="A18" s="112">
        <f>+A16+1</f>
        <v>4</v>
      </c>
      <c r="B18" s="6" t="s">
        <v>256</v>
      </c>
      <c r="C18" s="9" t="s">
        <v>11</v>
      </c>
      <c r="D18" s="1">
        <v>4033</v>
      </c>
      <c r="E18" s="13"/>
      <c r="F18" s="1">
        <f>+D18*E18</f>
        <v>0</v>
      </c>
    </row>
    <row r="19" spans="1:6">
      <c r="B19" s="6"/>
      <c r="C19" s="98"/>
      <c r="D19" s="99"/>
      <c r="E19" s="99"/>
    </row>
    <row r="20" spans="1:6" ht="38.25">
      <c r="A20" s="112">
        <f>+A18+1</f>
        <v>5</v>
      </c>
      <c r="B20" s="6" t="s">
        <v>198</v>
      </c>
      <c r="C20" s="9" t="s">
        <v>11</v>
      </c>
      <c r="D20" s="1">
        <f>8.5*4.3*3+3*1.5*12</f>
        <v>163.64999999999998</v>
      </c>
      <c r="E20" s="13"/>
      <c r="F20" s="1">
        <f>+D20*E20</f>
        <v>0</v>
      </c>
    </row>
    <row r="21" spans="1:6">
      <c r="A21" s="113"/>
      <c r="B21" s="6"/>
    </row>
    <row r="22" spans="1:6" ht="57" customHeight="1">
      <c r="A22" s="112">
        <f>+A20+1</f>
        <v>6</v>
      </c>
      <c r="B22" s="6" t="s">
        <v>266</v>
      </c>
      <c r="C22" s="9" t="s">
        <v>12</v>
      </c>
      <c r="D22" s="1">
        <f>101+8*0.7</f>
        <v>106.6</v>
      </c>
      <c r="E22" s="13"/>
      <c r="F22" s="1">
        <f>+D22*E22</f>
        <v>0</v>
      </c>
    </row>
    <row r="23" spans="1:6">
      <c r="A23" s="113"/>
      <c r="B23" s="6"/>
    </row>
    <row r="24" spans="1:6" ht="38.25">
      <c r="A24" s="112">
        <f>+A22+1</f>
        <v>7</v>
      </c>
      <c r="B24" s="6" t="s">
        <v>267</v>
      </c>
      <c r="C24" s="9" t="s">
        <v>11</v>
      </c>
      <c r="D24" s="1">
        <f>317.9+8*0.2</f>
        <v>319.5</v>
      </c>
      <c r="E24" s="13"/>
      <c r="F24" s="1">
        <f>+D24*E24</f>
        <v>0</v>
      </c>
    </row>
    <row r="25" spans="1:6">
      <c r="A25" s="112"/>
      <c r="B25" s="6"/>
    </row>
    <row r="26" spans="1:6" ht="67.900000000000006" customHeight="1">
      <c r="A26" s="112">
        <f>+A24+1</f>
        <v>8</v>
      </c>
      <c r="B26" s="6" t="s">
        <v>255</v>
      </c>
      <c r="C26" s="9" t="s">
        <v>11</v>
      </c>
      <c r="D26" s="1">
        <v>3640.2</v>
      </c>
      <c r="E26" s="13"/>
      <c r="F26" s="1">
        <f>+D26*E26</f>
        <v>0</v>
      </c>
    </row>
    <row r="27" spans="1:6">
      <c r="A27" s="113"/>
      <c r="B27" s="6"/>
    </row>
    <row r="28" spans="1:6" ht="55.9" customHeight="1">
      <c r="A28" s="112">
        <f>+A26+1</f>
        <v>9</v>
      </c>
      <c r="B28" s="6" t="s">
        <v>259</v>
      </c>
      <c r="C28" s="9" t="s">
        <v>12</v>
      </c>
      <c r="D28" s="1">
        <f>9900-D68-D66*0.4-D64*0.2-D62*0.2</f>
        <v>9240.5400000000009</v>
      </c>
      <c r="E28" s="13"/>
      <c r="F28" s="1">
        <f>+D28*E28</f>
        <v>0</v>
      </c>
    </row>
    <row r="29" spans="1:6">
      <c r="A29" s="113"/>
      <c r="B29" s="6"/>
    </row>
    <row r="30" spans="1:6" ht="52.9" customHeight="1">
      <c r="A30" s="112">
        <f>+A28+1</f>
        <v>10</v>
      </c>
      <c r="B30" s="6" t="s">
        <v>199</v>
      </c>
      <c r="C30" s="9" t="s">
        <v>12</v>
      </c>
      <c r="D30" s="1">
        <v>2400</v>
      </c>
      <c r="E30" s="13"/>
      <c r="F30" s="1">
        <f>+D30*E30</f>
        <v>0</v>
      </c>
    </row>
    <row r="31" spans="1:6">
      <c r="A31" s="113"/>
      <c r="B31" s="6"/>
    </row>
    <row r="32" spans="1:6" ht="63.75">
      <c r="A32" s="112">
        <f>+A30+1</f>
        <v>11</v>
      </c>
      <c r="B32" s="6" t="s">
        <v>258</v>
      </c>
      <c r="C32" s="9" t="s">
        <v>12</v>
      </c>
      <c r="D32" s="1">
        <v>750</v>
      </c>
      <c r="E32" s="13"/>
      <c r="F32" s="1">
        <f>+D32*E32</f>
        <v>0</v>
      </c>
    </row>
    <row r="33" spans="1:6">
      <c r="A33" s="113"/>
      <c r="B33" s="6"/>
    </row>
    <row r="34" spans="1:6" ht="53.25" customHeight="1">
      <c r="A34" s="112">
        <f>+A32+1</f>
        <v>12</v>
      </c>
      <c r="B34" s="6" t="s">
        <v>260</v>
      </c>
      <c r="C34" s="9" t="s">
        <v>12</v>
      </c>
      <c r="D34" s="1">
        <v>231</v>
      </c>
      <c r="E34" s="13"/>
      <c r="F34" s="1">
        <f>+D34*E34</f>
        <v>0</v>
      </c>
    </row>
    <row r="35" spans="1:6" ht="14.25" customHeight="1">
      <c r="A35" s="112"/>
      <c r="B35" s="6"/>
      <c r="E35" s="13"/>
    </row>
    <row r="36" spans="1:6" ht="53.25" customHeight="1">
      <c r="A36" s="112">
        <f>+A34+1</f>
        <v>13</v>
      </c>
      <c r="B36" s="6" t="s">
        <v>480</v>
      </c>
      <c r="C36" s="9" t="s">
        <v>11</v>
      </c>
      <c r="D36" s="1">
        <v>200</v>
      </c>
      <c r="E36" s="13"/>
      <c r="F36" s="1">
        <f>+D36*E36</f>
        <v>0</v>
      </c>
    </row>
    <row r="37" spans="1:6" ht="13.5" customHeight="1">
      <c r="A37" s="112"/>
      <c r="B37" s="6"/>
      <c r="E37" s="13"/>
    </row>
    <row r="38" spans="1:6" ht="66" customHeight="1">
      <c r="A38" s="112">
        <f>+A36+1</f>
        <v>14</v>
      </c>
      <c r="B38" s="6" t="s">
        <v>481</v>
      </c>
      <c r="C38" s="9" t="s">
        <v>11</v>
      </c>
      <c r="D38" s="1">
        <v>60</v>
      </c>
      <c r="E38" s="13"/>
      <c r="F38" s="1">
        <f>+D38*E38</f>
        <v>0</v>
      </c>
    </row>
    <row r="39" spans="1:6" ht="12.6" customHeight="1">
      <c r="A39" s="113"/>
      <c r="B39" s="6"/>
    </row>
    <row r="40" spans="1:6" ht="45" customHeight="1">
      <c r="A40" s="441">
        <f>+A38+1</f>
        <v>15</v>
      </c>
      <c r="B40" s="6" t="s">
        <v>257</v>
      </c>
      <c r="C40" s="9" t="s">
        <v>11</v>
      </c>
      <c r="D40" s="1">
        <v>20.2</v>
      </c>
      <c r="E40" s="13"/>
      <c r="F40" s="1">
        <f>+D40*E40</f>
        <v>0</v>
      </c>
    </row>
    <row r="41" spans="1:6">
      <c r="A41" s="113"/>
      <c r="B41" s="6"/>
    </row>
    <row r="42" spans="1:6" ht="81" customHeight="1">
      <c r="A42" s="465">
        <f>+A40+1</f>
        <v>16</v>
      </c>
      <c r="B42" s="466" t="s">
        <v>507</v>
      </c>
      <c r="C42" s="467" t="s">
        <v>11</v>
      </c>
      <c r="D42" s="468">
        <v>100</v>
      </c>
      <c r="E42" s="13"/>
      <c r="F42" s="1">
        <f>+D42*E42</f>
        <v>0</v>
      </c>
    </row>
    <row r="43" spans="1:6">
      <c r="A43" s="469"/>
      <c r="B43" s="466"/>
      <c r="C43" s="467"/>
      <c r="D43" s="468"/>
    </row>
    <row r="44" spans="1:6" ht="97.15" customHeight="1">
      <c r="A44" s="465">
        <f>+A42+1</f>
        <v>17</v>
      </c>
      <c r="B44" s="477" t="s">
        <v>508</v>
      </c>
      <c r="C44" s="467" t="s">
        <v>12</v>
      </c>
      <c r="D44" s="468">
        <v>9900</v>
      </c>
      <c r="E44" s="13"/>
      <c r="F44" s="1">
        <f>+D44*E44</f>
        <v>0</v>
      </c>
    </row>
    <row r="45" spans="1:6" ht="13.9" customHeight="1">
      <c r="A45" s="113"/>
      <c r="B45" s="6"/>
    </row>
    <row r="46" spans="1:6" ht="25.5">
      <c r="A46" s="112">
        <f>+A44+1</f>
        <v>18</v>
      </c>
      <c r="B46" s="6" t="s">
        <v>278</v>
      </c>
      <c r="C46" s="9" t="s">
        <v>12</v>
      </c>
      <c r="D46" s="1">
        <v>4200</v>
      </c>
      <c r="E46" s="13"/>
      <c r="F46" s="1">
        <f>+D46*E46</f>
        <v>0</v>
      </c>
    </row>
    <row r="47" spans="1:6">
      <c r="A47" s="113"/>
      <c r="B47" s="6"/>
    </row>
    <row r="48" spans="1:6" ht="76.5">
      <c r="A48" s="112">
        <f>+A46+1</f>
        <v>19</v>
      </c>
      <c r="B48" s="8" t="s">
        <v>200</v>
      </c>
      <c r="C48" s="9" t="s">
        <v>7</v>
      </c>
      <c r="D48" s="1">
        <v>1532.8</v>
      </c>
      <c r="E48" s="13"/>
      <c r="F48" s="1">
        <f>+D48*E48</f>
        <v>0</v>
      </c>
    </row>
    <row r="49" spans="1:9">
      <c r="A49" s="112"/>
      <c r="B49" s="8"/>
      <c r="E49" s="13"/>
    </row>
    <row r="50" spans="1:9" ht="89.25">
      <c r="A50" s="112">
        <f>+A48+1</f>
        <v>20</v>
      </c>
      <c r="B50" s="442" t="s">
        <v>250</v>
      </c>
      <c r="C50" s="443" t="s">
        <v>8</v>
      </c>
      <c r="D50" s="444">
        <v>18</v>
      </c>
      <c r="E50" s="445"/>
      <c r="F50" s="4">
        <f>+D50*E50</f>
        <v>0</v>
      </c>
    </row>
    <row r="51" spans="1:9">
      <c r="A51" s="112"/>
      <c r="B51" s="8"/>
      <c r="E51" s="13"/>
    </row>
    <row r="52" spans="1:9" ht="76.5">
      <c r="A52" s="112">
        <f>+A50+1</f>
        <v>21</v>
      </c>
      <c r="B52" s="8" t="s">
        <v>201</v>
      </c>
      <c r="C52" s="443" t="s">
        <v>8</v>
      </c>
      <c r="D52" s="444">
        <v>1</v>
      </c>
      <c r="E52" s="445"/>
      <c r="F52" s="4">
        <f>+D52*E52</f>
        <v>0</v>
      </c>
    </row>
    <row r="53" spans="1:9">
      <c r="A53" s="112"/>
      <c r="B53" s="8"/>
      <c r="E53" s="13"/>
    </row>
    <row r="54" spans="1:9" ht="165.75">
      <c r="A54" s="112">
        <f>+A52+1</f>
        <v>22</v>
      </c>
      <c r="B54" s="8" t="s">
        <v>457</v>
      </c>
      <c r="C54" s="443" t="s">
        <v>41</v>
      </c>
      <c r="D54" s="444">
        <v>1</v>
      </c>
      <c r="E54" s="445"/>
      <c r="F54" s="4">
        <f>+D54*E54</f>
        <v>0</v>
      </c>
      <c r="G54" s="3"/>
      <c r="H54" s="3"/>
      <c r="I54" s="3"/>
    </row>
    <row r="55" spans="1:9" s="447" customFormat="1">
      <c r="A55" s="446"/>
      <c r="C55" s="448"/>
      <c r="D55" s="449"/>
      <c r="E55" s="449"/>
      <c r="F55" s="449"/>
    </row>
    <row r="56" spans="1:9" ht="76.5">
      <c r="A56" s="112">
        <f>+A54+1</f>
        <v>23</v>
      </c>
      <c r="B56" s="8" t="s">
        <v>202</v>
      </c>
      <c r="C56" s="443" t="s">
        <v>22</v>
      </c>
      <c r="D56" s="444">
        <v>2</v>
      </c>
      <c r="E56" s="445"/>
      <c r="F56" s="4">
        <f>+D56*E56</f>
        <v>0</v>
      </c>
      <c r="G56" s="3"/>
      <c r="H56" s="3"/>
      <c r="I56" s="3"/>
    </row>
    <row r="57" spans="1:9">
      <c r="A57" s="112"/>
      <c r="B57" s="8"/>
      <c r="E57" s="13"/>
    </row>
    <row r="58" spans="1:9" ht="102">
      <c r="A58" s="112">
        <f>+A56+1</f>
        <v>24</v>
      </c>
      <c r="B58" s="8" t="s">
        <v>261</v>
      </c>
      <c r="C58" s="9" t="s">
        <v>12</v>
      </c>
      <c r="D58" s="1">
        <v>2400</v>
      </c>
      <c r="E58" s="13"/>
      <c r="F58" s="4">
        <f>+D58*E58</f>
        <v>0</v>
      </c>
    </row>
    <row r="59" spans="1:9">
      <c r="A59" s="112"/>
      <c r="B59" s="8"/>
      <c r="E59" s="13"/>
    </row>
    <row r="60" spans="1:9" ht="180" customHeight="1">
      <c r="A60" s="112">
        <f>+A58+1</f>
        <v>25</v>
      </c>
      <c r="B60" s="8" t="s">
        <v>506</v>
      </c>
      <c r="C60" s="9" t="s">
        <v>12</v>
      </c>
      <c r="D60" s="1">
        <f>+D32</f>
        <v>750</v>
      </c>
      <c r="E60" s="13"/>
      <c r="F60" s="4">
        <f>+D60*E60</f>
        <v>0</v>
      </c>
    </row>
    <row r="61" spans="1:9">
      <c r="A61" s="112"/>
      <c r="B61" s="8"/>
      <c r="E61" s="13"/>
    </row>
    <row r="62" spans="1:9" ht="63.75">
      <c r="A62" s="112">
        <f>+A60+1</f>
        <v>26</v>
      </c>
      <c r="B62" s="8" t="s">
        <v>268</v>
      </c>
      <c r="C62" s="9" t="s">
        <v>7</v>
      </c>
      <c r="D62" s="1">
        <v>704</v>
      </c>
      <c r="E62" s="13"/>
      <c r="F62" s="4">
        <f>+D62*E62</f>
        <v>0</v>
      </c>
    </row>
    <row r="63" spans="1:9">
      <c r="A63" s="112"/>
      <c r="B63" s="8"/>
      <c r="E63" s="13"/>
    </row>
    <row r="64" spans="1:9" ht="76.5">
      <c r="A64" s="112">
        <f>+A62+1</f>
        <v>27</v>
      </c>
      <c r="B64" s="8" t="s">
        <v>269</v>
      </c>
      <c r="C64" s="9" t="s">
        <v>7</v>
      </c>
      <c r="D64" s="1">
        <v>18.3</v>
      </c>
      <c r="E64" s="13"/>
      <c r="F64" s="4">
        <f>+D64*E64</f>
        <v>0</v>
      </c>
    </row>
    <row r="65" spans="1:6">
      <c r="A65" s="112"/>
      <c r="B65" s="8"/>
      <c r="E65" s="13"/>
    </row>
    <row r="66" spans="1:6" ht="76.5">
      <c r="A66" s="112">
        <f>+A64+1</f>
        <v>28</v>
      </c>
      <c r="B66" s="8" t="s">
        <v>270</v>
      </c>
      <c r="C66" s="9" t="s">
        <v>7</v>
      </c>
      <c r="D66" s="1">
        <v>700</v>
      </c>
      <c r="E66" s="13"/>
      <c r="F66" s="4">
        <f>+D66*E66</f>
        <v>0</v>
      </c>
    </row>
    <row r="67" spans="1:6">
      <c r="A67" s="112"/>
      <c r="B67" s="8"/>
      <c r="E67" s="13"/>
    </row>
    <row r="68" spans="1:6" ht="167.45" customHeight="1">
      <c r="A68" s="112">
        <f>+A66+1</f>
        <v>29</v>
      </c>
      <c r="B68" s="8" t="s">
        <v>271</v>
      </c>
      <c r="C68" s="9" t="s">
        <v>12</v>
      </c>
      <c r="D68" s="1">
        <v>235</v>
      </c>
      <c r="E68" s="13"/>
      <c r="F68" s="4">
        <f>+D68*E68</f>
        <v>0</v>
      </c>
    </row>
    <row r="69" spans="1:6" s="17" customFormat="1">
      <c r="A69" s="2"/>
      <c r="B69" s="7"/>
      <c r="C69" s="5"/>
      <c r="D69" s="3"/>
      <c r="E69" s="3"/>
      <c r="F69" s="3"/>
    </row>
    <row r="70" spans="1:6" s="17" customFormat="1" ht="44.45" customHeight="1">
      <c r="A70" s="112">
        <f>+A68+1</f>
        <v>30</v>
      </c>
      <c r="B70" s="7" t="s">
        <v>186</v>
      </c>
      <c r="C70" s="5" t="s">
        <v>11</v>
      </c>
      <c r="D70" s="3">
        <f>0.54*0.1*8.2</f>
        <v>0.44280000000000003</v>
      </c>
      <c r="E70" s="12"/>
      <c r="F70" s="3">
        <f>+D70*E70</f>
        <v>0</v>
      </c>
    </row>
    <row r="71" spans="1:6" s="17" customFormat="1">
      <c r="A71" s="112"/>
      <c r="B71" s="6"/>
      <c r="C71" s="9"/>
      <c r="D71" s="1"/>
      <c r="E71" s="13"/>
      <c r="F71" s="1"/>
    </row>
    <row r="72" spans="1:6" s="17" customFormat="1" ht="69" customHeight="1">
      <c r="A72" s="112">
        <f>+A70+1</f>
        <v>31</v>
      </c>
      <c r="B72" s="7" t="s">
        <v>265</v>
      </c>
      <c r="C72" s="5" t="s">
        <v>11</v>
      </c>
      <c r="D72" s="3">
        <f>0.32*0.46*8</f>
        <v>1.1776</v>
      </c>
      <c r="E72" s="12"/>
      <c r="F72" s="3">
        <f>+D72*E72</f>
        <v>0</v>
      </c>
    </row>
    <row r="73" spans="1:6" s="17" customFormat="1">
      <c r="A73" s="2"/>
      <c r="B73" s="7"/>
      <c r="C73" s="5"/>
      <c r="D73" s="3"/>
      <c r="E73" s="3"/>
      <c r="F73" s="3"/>
    </row>
    <row r="74" spans="1:6" s="17" customFormat="1" ht="115.9" customHeight="1">
      <c r="A74" s="112">
        <f>+A72+1</f>
        <v>32</v>
      </c>
      <c r="B74" s="7" t="s">
        <v>272</v>
      </c>
      <c r="C74" s="5" t="s">
        <v>11</v>
      </c>
      <c r="D74" s="3">
        <f>0.2*8</f>
        <v>1.6</v>
      </c>
      <c r="E74" s="12"/>
      <c r="F74" s="3">
        <f>+D74*E74</f>
        <v>0</v>
      </c>
    </row>
    <row r="75" spans="1:6" s="17" customFormat="1">
      <c r="A75" s="2"/>
      <c r="B75" s="7"/>
      <c r="C75" s="5"/>
      <c r="D75" s="3"/>
      <c r="E75" s="3"/>
      <c r="F75" s="3"/>
    </row>
    <row r="76" spans="1:6" s="17" customFormat="1" ht="51">
      <c r="A76" s="112">
        <f>+A74+1</f>
        <v>33</v>
      </c>
      <c r="B76" s="7" t="s">
        <v>183</v>
      </c>
      <c r="C76" s="5" t="s">
        <v>18</v>
      </c>
      <c r="D76" s="3">
        <f>+D74*100*0.6</f>
        <v>96</v>
      </c>
      <c r="E76" s="12"/>
      <c r="F76" s="3">
        <f>+D76*E76</f>
        <v>0</v>
      </c>
    </row>
    <row r="77" spans="1:6" s="17" customFormat="1">
      <c r="A77" s="2"/>
      <c r="B77" s="7"/>
      <c r="C77" s="5"/>
      <c r="D77" s="3"/>
      <c r="E77" s="3"/>
      <c r="F77" s="3"/>
    </row>
    <row r="78" spans="1:6" s="17" customFormat="1" ht="51">
      <c r="A78" s="112">
        <f>+A76+1</f>
        <v>34</v>
      </c>
      <c r="B78" s="7" t="s">
        <v>184</v>
      </c>
      <c r="C78" s="5" t="s">
        <v>18</v>
      </c>
      <c r="D78" s="3">
        <f>+D74*100*0.4</f>
        <v>64</v>
      </c>
      <c r="E78" s="12"/>
      <c r="F78" s="3">
        <f>+D78*E78</f>
        <v>0</v>
      </c>
    </row>
    <row r="79" spans="1:6" s="17" customFormat="1">
      <c r="A79" s="2"/>
      <c r="B79" s="7"/>
      <c r="C79" s="5"/>
      <c r="D79" s="3"/>
      <c r="E79" s="3"/>
      <c r="F79" s="3"/>
    </row>
    <row r="80" spans="1:6" s="17" customFormat="1" ht="38.25">
      <c r="A80" s="112">
        <f>+A78+1</f>
        <v>35</v>
      </c>
      <c r="B80" s="7" t="s">
        <v>495</v>
      </c>
      <c r="C80" s="5" t="s">
        <v>12</v>
      </c>
      <c r="D80" s="3">
        <f>0.32*8*2+0.32*0.46*2</f>
        <v>5.4144000000000005</v>
      </c>
      <c r="E80" s="12"/>
      <c r="F80" s="3">
        <f>+D80*E80</f>
        <v>0</v>
      </c>
    </row>
    <row r="81" spans="1:6" s="17" customFormat="1">
      <c r="A81" s="2"/>
      <c r="B81" s="7"/>
      <c r="C81" s="5"/>
      <c r="D81" s="3"/>
      <c r="E81" s="3"/>
      <c r="F81" s="3"/>
    </row>
    <row r="82" spans="1:6" s="17" customFormat="1" ht="38.25">
      <c r="A82" s="112">
        <f>+A80+1</f>
        <v>36</v>
      </c>
      <c r="B82" s="7" t="s">
        <v>205</v>
      </c>
      <c r="C82" s="5" t="s">
        <v>12</v>
      </c>
      <c r="D82" s="3">
        <f>1.1*8+0.2*2</f>
        <v>9.2000000000000011</v>
      </c>
      <c r="E82" s="12"/>
      <c r="F82" s="3">
        <f>+D82*E82</f>
        <v>0</v>
      </c>
    </row>
    <row r="83" spans="1:6" s="17" customFormat="1" ht="11.45" customHeight="1">
      <c r="A83" s="2"/>
      <c r="B83" s="7"/>
      <c r="C83" s="5"/>
      <c r="D83" s="3"/>
      <c r="E83" s="3"/>
      <c r="F83" s="3"/>
    </row>
    <row r="84" spans="1:6" s="17" customFormat="1" ht="102">
      <c r="A84" s="112">
        <f>+A82+1</f>
        <v>37</v>
      </c>
      <c r="B84" s="7" t="s">
        <v>206</v>
      </c>
      <c r="C84" s="5" t="s">
        <v>12</v>
      </c>
      <c r="D84" s="3">
        <f>8*0.5</f>
        <v>4</v>
      </c>
      <c r="E84" s="12"/>
      <c r="F84" s="3">
        <f>+D84*E84</f>
        <v>0</v>
      </c>
    </row>
    <row r="85" spans="1:6">
      <c r="A85" s="113"/>
      <c r="B85" s="6"/>
    </row>
    <row r="86" spans="1:6" ht="13.5" thickBot="1">
      <c r="A86" s="114"/>
      <c r="B86" s="450" t="s">
        <v>210</v>
      </c>
      <c r="C86" s="451"/>
      <c r="D86" s="452"/>
      <c r="E86" s="453" t="s">
        <v>6</v>
      </c>
      <c r="F86" s="436">
        <f>SUM(F12:F84)</f>
        <v>0</v>
      </c>
    </row>
    <row r="87" spans="1:6" ht="15.75" thickTop="1">
      <c r="A87" s="106"/>
      <c r="B87" s="11"/>
      <c r="C87" s="110"/>
      <c r="D87" s="111"/>
      <c r="E87" s="111"/>
      <c r="F87" s="111"/>
    </row>
    <row r="88" spans="1:6" ht="15">
      <c r="A88" s="106"/>
      <c r="B88" s="11"/>
      <c r="C88" s="110"/>
      <c r="D88" s="111"/>
      <c r="E88" s="111"/>
      <c r="F88" s="111"/>
    </row>
    <row r="89" spans="1:6" ht="15">
      <c r="A89" s="106"/>
      <c r="B89" s="11"/>
      <c r="C89" s="110"/>
      <c r="D89" s="111"/>
      <c r="E89" s="111"/>
      <c r="F89" s="111"/>
    </row>
    <row r="90" spans="1:6" ht="15">
      <c r="A90" s="106"/>
      <c r="B90" s="11"/>
      <c r="C90" s="110"/>
      <c r="D90" s="111"/>
      <c r="E90" s="111"/>
      <c r="F90" s="111"/>
    </row>
    <row r="91" spans="1:6" ht="15">
      <c r="A91" s="106"/>
      <c r="B91" s="11"/>
      <c r="C91" s="110"/>
      <c r="D91" s="111"/>
      <c r="E91" s="111"/>
      <c r="F91" s="111"/>
    </row>
  </sheetData>
  <customSheetViews>
    <customSheetView guid="{E150F76E-9CE1-463C-9EA4-0D889E278525}" showPageBreaks="1" printArea="1" hiddenColumns="1" view="pageBreakPreview" topLeftCell="A25">
      <selection activeCell="E24" sqref="E24"/>
      <pageMargins left="1.1417322834645669" right="0.19685039370078741" top="0.78740157480314965" bottom="0.6692913385826772" header="0.19685039370078741" footer="0.19685039370078741"/>
      <pageSetup paperSize="9" scale="95" orientation="portrait" r:id="rId1"/>
      <headerFooter alignWithMargins="0">
        <oddHeader>&amp;L&amp;F&amp;R&amp;"Arial CE,Krepko"&amp;8nava arhitekti</oddHeader>
        <oddFooter>&amp;C &amp;"Arial CE,Krepko"&amp;P&amp;"Arial CE,Običajno" &amp;8od &amp;N&amp;R&amp;"Arial CE,Krepko"&amp;8&amp;A</oddFooter>
      </headerFooter>
    </customSheetView>
    <customSheetView guid="{E93DA645-8D9C-4A06-B45A-37D792EED4DD}" showPageBreaks="1" printArea="1" hiddenColumns="1" view="pageBreakPreview" topLeftCell="A18">
      <selection activeCell="E31" sqref="E31"/>
      <pageMargins left="1.1417322834645669" right="0.19685039370078741" top="0.78740157480314965" bottom="0.6692913385826772" header="0.19685039370078741" footer="0.19685039370078741"/>
      <pageSetup paperSize="9" scale="95" orientation="portrait" r:id="rId2"/>
      <headerFooter alignWithMargins="0">
        <oddHeader>&amp;L&amp;F&amp;R&amp;"Arial CE,Krepko"&amp;8nava arhitekti</oddHeader>
        <oddFooter>&amp;C &amp;"Arial CE,Krepko"&amp;P&amp;"Arial CE,Običajno" &amp;8od &amp;N&amp;R&amp;"Arial CE,Krepko"&amp;8&amp;A</oddFooter>
      </headerFooter>
    </customSheetView>
    <customSheetView guid="{9CDC73AE-A062-4C7A-916D-274EAB3E64FF}" showPageBreaks="1" printArea="1" hiddenColumns="1" view="pageBreakPreview" topLeftCell="A10">
      <selection activeCell="E17" sqref="E17"/>
      <pageMargins left="1.1417322834645669" right="0.19685039370078741" top="0.78740157480314965" bottom="0.6692913385826772" header="0.19685039370078741" footer="0.19685039370078741"/>
      <pageSetup paperSize="9" scale="95" orientation="portrait" r:id="rId3"/>
      <headerFooter alignWithMargins="0">
        <oddHeader>&amp;L&amp;F&amp;R&amp;"Arial CE,Krepko"&amp;8nava arhitekti</oddHeader>
        <oddFooter>&amp;C &amp;"Arial CE,Krepko"&amp;P&amp;"Arial CE,Običajno" &amp;8od &amp;N&amp;R&amp;"Arial CE,Krepko"&amp;8&amp;A</oddFooter>
      </headerFooter>
    </customSheetView>
    <customSheetView guid="{27BE20E6-0C78-4BEB-8BD6-F8F0563DA3E6}" showPageBreaks="1" printArea="1" hiddenColumns="1" view="pageBreakPreview" topLeftCell="A10">
      <selection activeCell="E17" sqref="E17"/>
      <pageMargins left="1.1417322834645669" right="0.19685039370078741" top="0.78740157480314965" bottom="0.6692913385826772" header="0.19685039370078741" footer="0.19685039370078741"/>
      <pageSetup paperSize="9" scale="95" orientation="portrait" r:id="rId4"/>
      <headerFooter alignWithMargins="0">
        <oddHeader>&amp;L&amp;F&amp;R&amp;"Arial CE,Krepko"&amp;8nava arhitekti</oddHeader>
        <oddFooter>&amp;C &amp;"Arial CE,Krepko"&amp;P&amp;"Arial CE,Običajno" &amp;8od &amp;N&amp;R&amp;"Arial CE,Krepko"&amp;8&amp;A</oddFooter>
      </headerFooter>
    </customSheetView>
  </customSheetViews>
  <pageMargins left="1.1417322834645669" right="0.19685039370078741" top="0.78740157480314965" bottom="0.6692913385826772" header="0.19685039370078741" footer="0.19685039370078741"/>
  <pageSetup paperSize="9" scale="83" orientation="portrait" r:id="rId5"/>
  <headerFooter alignWithMargins="0">
    <oddFooter>&amp;C &amp;"Arial CE,Krepko"&amp;P&amp;"Arial CE,Običajno" &amp;8od &amp;N&amp;R&amp;"Arial CE,Krepko"&amp;8&amp;A</oddFooter>
  </headerFooter>
  <rowBreaks count="4" manualBreakCount="4">
    <brk id="27" max="5" man="1"/>
    <brk id="49" max="5" man="1"/>
    <brk id="55" max="5" man="1"/>
    <brk id="67" max="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C000"/>
  </sheetPr>
  <dimension ref="A1:G63"/>
  <sheetViews>
    <sheetView tabSelected="1" view="pageBreakPreview" zoomScaleNormal="100" zoomScaleSheetLayoutView="100" workbookViewId="0">
      <selection activeCell="A23" sqref="A23:E25"/>
    </sheetView>
  </sheetViews>
  <sheetFormatPr defaultColWidth="9.140625" defaultRowHeight="12.75"/>
  <cols>
    <col min="1" max="1" width="4.28515625" style="120" customWidth="1"/>
    <col min="2" max="2" width="40.85546875" customWidth="1"/>
    <col min="3" max="3" width="5.42578125" style="9" customWidth="1"/>
    <col min="4" max="4" width="9.85546875" style="1" customWidth="1"/>
    <col min="5" max="5" width="12.7109375" style="1" customWidth="1"/>
    <col min="6" max="6" width="19.7109375" style="1" customWidth="1"/>
    <col min="11" max="11" width="28.42578125" customWidth="1"/>
  </cols>
  <sheetData>
    <row r="1" spans="1:7" ht="15">
      <c r="A1" s="429"/>
      <c r="B1" s="430"/>
      <c r="C1" s="5" t="s">
        <v>4</v>
      </c>
      <c r="D1" s="431" t="s">
        <v>2</v>
      </c>
      <c r="E1" s="431" t="s">
        <v>10</v>
      </c>
      <c r="F1" s="431" t="s">
        <v>3</v>
      </c>
    </row>
    <row r="2" spans="1:7" s="17" customFormat="1">
      <c r="A2" s="93" t="s">
        <v>24</v>
      </c>
      <c r="B2" s="14" t="s">
        <v>211</v>
      </c>
    </row>
    <row r="3" spans="1:7" s="17" customFormat="1">
      <c r="A3" s="2"/>
      <c r="B3" s="7"/>
      <c r="C3" s="5"/>
      <c r="D3" s="3"/>
      <c r="E3" s="3"/>
      <c r="F3" s="3"/>
    </row>
    <row r="4" spans="1:7" s="17" customFormat="1" ht="63.75">
      <c r="A4" s="432" t="s">
        <v>13</v>
      </c>
      <c r="B4" s="101" t="s">
        <v>168</v>
      </c>
      <c r="C4" s="5"/>
      <c r="D4" s="3"/>
      <c r="E4" s="3"/>
      <c r="F4" s="3"/>
    </row>
    <row r="5" spans="1:7" s="17" customFormat="1">
      <c r="A5" s="2"/>
      <c r="B5" s="7"/>
      <c r="C5" s="5"/>
      <c r="D5" s="3"/>
      <c r="E5" s="3"/>
      <c r="F5" s="3"/>
    </row>
    <row r="6" spans="1:7" s="17" customFormat="1" ht="79.5" customHeight="1">
      <c r="A6" s="432" t="s">
        <v>13</v>
      </c>
      <c r="B6" s="6" t="s">
        <v>487</v>
      </c>
      <c r="C6" s="5"/>
      <c r="D6" s="3"/>
      <c r="E6" s="3"/>
      <c r="F6" s="3"/>
    </row>
    <row r="7" spans="1:7" s="17" customFormat="1">
      <c r="A7" s="2"/>
      <c r="B7" s="7"/>
      <c r="C7" s="5"/>
      <c r="D7" s="3"/>
      <c r="E7" s="3"/>
      <c r="F7" s="3"/>
    </row>
    <row r="8" spans="1:7" s="17" customFormat="1" ht="32.450000000000003" customHeight="1">
      <c r="A8" s="432" t="s">
        <v>13</v>
      </c>
      <c r="B8" s="6" t="s">
        <v>169</v>
      </c>
      <c r="C8" s="5"/>
      <c r="D8" s="3"/>
      <c r="E8" s="3"/>
      <c r="F8" s="3"/>
    </row>
    <row r="9" spans="1:7" s="17" customFormat="1">
      <c r="A9" s="2"/>
      <c r="B9" s="7"/>
      <c r="C9" s="5"/>
      <c r="D9" s="3"/>
      <c r="E9" s="3"/>
      <c r="F9" s="3"/>
    </row>
    <row r="10" spans="1:7" s="17" customFormat="1" ht="38.25">
      <c r="A10" s="432" t="s">
        <v>13</v>
      </c>
      <c r="B10" s="6" t="s">
        <v>170</v>
      </c>
      <c r="C10" s="5"/>
      <c r="D10" s="3"/>
      <c r="E10" s="3"/>
      <c r="F10" s="3"/>
    </row>
    <row r="11" spans="1:7" s="17" customFormat="1" ht="38.25">
      <c r="A11" s="112">
        <v>1</v>
      </c>
      <c r="B11" s="6" t="s">
        <v>194</v>
      </c>
      <c r="C11" s="9" t="s">
        <v>41</v>
      </c>
      <c r="D11" s="1">
        <v>1</v>
      </c>
      <c r="E11" s="13"/>
      <c r="F11" s="1">
        <f>+D11*E11</f>
        <v>0</v>
      </c>
    </row>
    <row r="12" spans="1:7">
      <c r="A12" s="112"/>
      <c r="B12" s="101"/>
    </row>
    <row r="13" spans="1:7" ht="51">
      <c r="A13" s="112">
        <f>+A11+1</f>
        <v>2</v>
      </c>
      <c r="B13" s="6" t="s">
        <v>263</v>
      </c>
      <c r="C13" s="9" t="s">
        <v>11</v>
      </c>
      <c r="D13" s="1">
        <f>50.52</f>
        <v>50.52</v>
      </c>
      <c r="E13" s="13"/>
      <c r="F13" s="1">
        <f>+D13*E13</f>
        <v>0</v>
      </c>
      <c r="G13" s="17"/>
    </row>
    <row r="14" spans="1:7">
      <c r="A14" s="113"/>
      <c r="B14" s="6"/>
    </row>
    <row r="15" spans="1:7" ht="39.75" customHeight="1">
      <c r="A15" s="112">
        <f>+A13+1</f>
        <v>3</v>
      </c>
      <c r="B15" s="6" t="s">
        <v>273</v>
      </c>
      <c r="C15" s="9" t="s">
        <v>12</v>
      </c>
      <c r="D15" s="1">
        <v>101</v>
      </c>
      <c r="E15" s="13"/>
      <c r="F15" s="1">
        <f>+D15*E15</f>
        <v>0</v>
      </c>
      <c r="G15" s="17"/>
    </row>
    <row r="16" spans="1:7">
      <c r="A16" s="113"/>
      <c r="B16" s="6"/>
    </row>
    <row r="17" spans="1:7" ht="57.95" customHeight="1">
      <c r="A17" s="112">
        <f>+A15+1</f>
        <v>4</v>
      </c>
      <c r="B17" s="6" t="s">
        <v>254</v>
      </c>
      <c r="C17" s="9" t="s">
        <v>11</v>
      </c>
      <c r="D17" s="1">
        <v>20.2</v>
      </c>
      <c r="E17" s="13"/>
      <c r="F17" s="1">
        <f>+D17*E17</f>
        <v>0</v>
      </c>
      <c r="G17" s="17"/>
    </row>
    <row r="18" spans="1:7" s="17" customFormat="1">
      <c r="A18" s="2"/>
      <c r="B18" s="7"/>
      <c r="C18" s="5"/>
      <c r="D18" s="3"/>
      <c r="E18" s="3"/>
      <c r="F18" s="3"/>
    </row>
    <row r="19" spans="1:7" s="17" customFormat="1" ht="44.45" customHeight="1">
      <c r="A19" s="112">
        <f>+A17+1</f>
        <v>5</v>
      </c>
      <c r="B19" s="7" t="s">
        <v>186</v>
      </c>
      <c r="C19" s="5" t="s">
        <v>11</v>
      </c>
      <c r="D19" s="3">
        <f>101.04*0.1</f>
        <v>10.104000000000001</v>
      </c>
      <c r="E19" s="12"/>
      <c r="F19" s="3">
        <f>+D19*E19</f>
        <v>0</v>
      </c>
    </row>
    <row r="20" spans="1:7" s="17" customFormat="1">
      <c r="A20" s="112"/>
      <c r="B20" s="6"/>
      <c r="C20" s="9"/>
      <c r="D20" s="1"/>
      <c r="E20" s="13"/>
      <c r="F20" s="1"/>
    </row>
    <row r="21" spans="1:7" s="17" customFormat="1" ht="47.25" customHeight="1">
      <c r="A21" s="112">
        <f>+A19+1</f>
        <v>6</v>
      </c>
      <c r="B21" s="7" t="s">
        <v>203</v>
      </c>
      <c r="C21" s="5" t="s">
        <v>11</v>
      </c>
      <c r="D21" s="3">
        <f>84.2*0.42</f>
        <v>35.363999999999997</v>
      </c>
      <c r="E21" s="12"/>
      <c r="F21" s="3">
        <f>+D21*E21</f>
        <v>0</v>
      </c>
    </row>
    <row r="22" spans="1:7" s="17" customFormat="1">
      <c r="A22" s="2"/>
      <c r="B22" s="7"/>
      <c r="C22" s="5"/>
      <c r="D22" s="3"/>
      <c r="E22" s="3"/>
      <c r="F22" s="3"/>
    </row>
    <row r="23" spans="1:7" s="17" customFormat="1" ht="127.5">
      <c r="A23" s="112">
        <f>+A21+1</f>
        <v>7</v>
      </c>
      <c r="B23" s="517" t="s">
        <v>489</v>
      </c>
      <c r="C23" s="518" t="s">
        <v>11</v>
      </c>
      <c r="D23" s="519">
        <f>145*0.2+2.2*0.2*2*0.5+0.35*2.2*2</f>
        <v>30.98</v>
      </c>
      <c r="E23" s="520"/>
      <c r="F23" s="3">
        <f>+D23*E23</f>
        <v>0</v>
      </c>
    </row>
    <row r="24" spans="1:7" s="17" customFormat="1">
      <c r="A24" s="521"/>
      <c r="B24" s="517"/>
      <c r="C24" s="518"/>
      <c r="D24" s="519"/>
      <c r="E24" s="519"/>
      <c r="F24" s="3"/>
    </row>
    <row r="25" spans="1:7" s="17" customFormat="1" ht="132" customHeight="1">
      <c r="A25" s="112">
        <f>+A23+1</f>
        <v>8</v>
      </c>
      <c r="B25" s="517" t="s">
        <v>490</v>
      </c>
      <c r="C25" s="518" t="s">
        <v>11</v>
      </c>
      <c r="D25" s="519">
        <v>24.4</v>
      </c>
      <c r="E25" s="520"/>
      <c r="F25" s="3">
        <f>+D25*E25</f>
        <v>0</v>
      </c>
    </row>
    <row r="26" spans="1:7" s="17" customFormat="1">
      <c r="A26" s="2"/>
      <c r="B26" s="7"/>
      <c r="C26" s="5"/>
      <c r="D26" s="3"/>
      <c r="E26" s="3"/>
      <c r="F26" s="3"/>
    </row>
    <row r="27" spans="1:7" s="17" customFormat="1" ht="51">
      <c r="A27" s="112">
        <f>+A25+1</f>
        <v>9</v>
      </c>
      <c r="B27" s="7" t="s">
        <v>183</v>
      </c>
      <c r="C27" s="5" t="s">
        <v>18</v>
      </c>
      <c r="D27" s="3">
        <f>52*90*0.3</f>
        <v>1404</v>
      </c>
      <c r="E27" s="12"/>
      <c r="F27" s="3">
        <f>+D27*E27</f>
        <v>0</v>
      </c>
    </row>
    <row r="28" spans="1:7" s="17" customFormat="1">
      <c r="A28" s="2"/>
      <c r="B28" s="7"/>
      <c r="C28" s="5"/>
      <c r="D28" s="3"/>
      <c r="E28" s="3"/>
      <c r="F28" s="3"/>
    </row>
    <row r="29" spans="1:7" s="17" customFormat="1" ht="51">
      <c r="A29" s="112">
        <f>+A27+1</f>
        <v>10</v>
      </c>
      <c r="B29" s="7" t="s">
        <v>184</v>
      </c>
      <c r="C29" s="5" t="s">
        <v>18</v>
      </c>
      <c r="D29" s="3">
        <f>52*90*0.2</f>
        <v>936</v>
      </c>
      <c r="E29" s="12"/>
      <c r="F29" s="3">
        <f>+D29*E29</f>
        <v>0</v>
      </c>
    </row>
    <row r="30" spans="1:7" s="17" customFormat="1">
      <c r="A30" s="2"/>
      <c r="B30" s="7"/>
      <c r="C30" s="5"/>
      <c r="D30" s="3"/>
      <c r="E30" s="3"/>
      <c r="F30" s="3"/>
    </row>
    <row r="31" spans="1:7" s="17" customFormat="1" ht="40.5" customHeight="1">
      <c r="A31" s="112">
        <f>+A29+1</f>
        <v>11</v>
      </c>
      <c r="B31" s="7" t="s">
        <v>185</v>
      </c>
      <c r="C31" s="5" t="s">
        <v>18</v>
      </c>
      <c r="D31" s="3">
        <f>52*90*0.5</f>
        <v>2340</v>
      </c>
      <c r="E31" s="12"/>
      <c r="F31" s="3">
        <f>+D31*E31</f>
        <v>0</v>
      </c>
    </row>
    <row r="32" spans="1:7" s="17" customFormat="1">
      <c r="A32" s="2"/>
      <c r="B32" s="7"/>
      <c r="C32" s="5"/>
      <c r="D32" s="3"/>
      <c r="E32" s="3"/>
      <c r="F32" s="3"/>
    </row>
    <row r="33" spans="1:6" s="17" customFormat="1" ht="38.25">
      <c r="A33" s="112">
        <f>+A31+1</f>
        <v>12</v>
      </c>
      <c r="B33" s="7" t="s">
        <v>488</v>
      </c>
      <c r="C33" s="5" t="s">
        <v>12</v>
      </c>
      <c r="D33" s="3">
        <f>67*0.5*2+1.2*0.5*2</f>
        <v>68.2</v>
      </c>
      <c r="E33" s="12"/>
      <c r="F33" s="3">
        <f>+D33*E33</f>
        <v>0</v>
      </c>
    </row>
    <row r="34" spans="1:6" s="17" customFormat="1">
      <c r="A34" s="2"/>
      <c r="B34" s="7"/>
      <c r="C34" s="5"/>
      <c r="D34" s="3"/>
      <c r="E34" s="3"/>
      <c r="F34" s="3"/>
    </row>
    <row r="35" spans="1:6" s="17" customFormat="1" ht="38.25">
      <c r="A35" s="112">
        <f>+A33+1</f>
        <v>13</v>
      </c>
      <c r="B35" s="7" t="s">
        <v>205</v>
      </c>
      <c r="C35" s="5" t="s">
        <v>12</v>
      </c>
      <c r="D35" s="3">
        <f>145*2+2.2*0.5*4</f>
        <v>294.39999999999998</v>
      </c>
      <c r="E35" s="12"/>
      <c r="F35" s="3">
        <f>+D35*E35</f>
        <v>0</v>
      </c>
    </row>
    <row r="36" spans="1:6">
      <c r="B36" s="6"/>
    </row>
    <row r="37" spans="1:6" s="17" customFormat="1" ht="25.5">
      <c r="A37" s="112">
        <f>+A35+1</f>
        <v>14</v>
      </c>
      <c r="B37" s="7" t="s">
        <v>204</v>
      </c>
      <c r="C37" s="5" t="s">
        <v>12</v>
      </c>
      <c r="D37" s="3">
        <f>44*2*1.16+(3.33+4.69+6.07+6.07+4.69+3.3)*(2*0.78+0.93+0.48)+1.18*2</f>
        <v>188.0455</v>
      </c>
      <c r="E37" s="12"/>
      <c r="F37" s="3">
        <f>+D37*E37</f>
        <v>0</v>
      </c>
    </row>
    <row r="38" spans="1:6" s="17" customFormat="1" ht="11.45" customHeight="1">
      <c r="A38" s="2"/>
      <c r="B38" s="7"/>
      <c r="C38" s="5"/>
      <c r="D38" s="3"/>
      <c r="E38" s="3"/>
      <c r="F38" s="3"/>
    </row>
    <row r="39" spans="1:6" s="17" customFormat="1" ht="102">
      <c r="A39" s="112">
        <f>+A37+1</f>
        <v>15</v>
      </c>
      <c r="B39" s="7" t="s">
        <v>206</v>
      </c>
      <c r="C39" s="5" t="s">
        <v>12</v>
      </c>
      <c r="D39" s="3">
        <f>145+0.5*2.2*2</f>
        <v>147.19999999999999</v>
      </c>
      <c r="E39" s="12"/>
      <c r="F39" s="3">
        <f>+D39*E39</f>
        <v>0</v>
      </c>
    </row>
    <row r="40" spans="1:6" s="17" customFormat="1" ht="11.45" customHeight="1">
      <c r="A40" s="470"/>
      <c r="B40" s="471"/>
      <c r="C40" s="472"/>
      <c r="D40" s="473"/>
      <c r="E40" s="473"/>
      <c r="F40" s="473"/>
    </row>
    <row r="41" spans="1:6" s="17" customFormat="1" ht="127.5">
      <c r="A41" s="483">
        <f>+A39+1</f>
        <v>16</v>
      </c>
      <c r="B41" s="482" t="s">
        <v>509</v>
      </c>
      <c r="C41" s="484" t="s">
        <v>22</v>
      </c>
      <c r="D41" s="476">
        <f>42*3</f>
        <v>126</v>
      </c>
      <c r="E41" s="474"/>
      <c r="F41" s="473">
        <f>+D41*E41</f>
        <v>0</v>
      </c>
    </row>
    <row r="42" spans="1:6" s="17" customFormat="1">
      <c r="A42" s="475"/>
      <c r="B42" s="471"/>
      <c r="C42" s="472"/>
      <c r="D42" s="473"/>
      <c r="E42" s="474"/>
      <c r="F42" s="473"/>
    </row>
    <row r="43" spans="1:6" s="17" customFormat="1" ht="76.5">
      <c r="A43" s="483">
        <v>17</v>
      </c>
      <c r="B43" s="512" t="s">
        <v>485</v>
      </c>
      <c r="C43" s="513" t="s">
        <v>22</v>
      </c>
      <c r="D43" s="514">
        <v>16</v>
      </c>
      <c r="E43" s="515"/>
      <c r="F43" s="514">
        <f>+D43*E43</f>
        <v>0</v>
      </c>
    </row>
    <row r="44" spans="1:6" s="17" customFormat="1">
      <c r="A44" s="516"/>
      <c r="B44" s="512"/>
      <c r="C44" s="513"/>
      <c r="D44" s="514"/>
      <c r="E44" s="515"/>
      <c r="F44" s="514"/>
    </row>
    <row r="45" spans="1:6" s="17" customFormat="1" ht="89.25">
      <c r="A45" s="483">
        <v>18</v>
      </c>
      <c r="B45" s="512" t="s">
        <v>486</v>
      </c>
      <c r="C45" s="513" t="s">
        <v>12</v>
      </c>
      <c r="D45" s="514">
        <v>204.22</v>
      </c>
      <c r="E45" s="515"/>
      <c r="F45" s="514">
        <f>+D45*E45</f>
        <v>0</v>
      </c>
    </row>
    <row r="46" spans="1:6" s="17" customFormat="1">
      <c r="A46" s="112"/>
      <c r="B46" s="7"/>
      <c r="C46" s="5"/>
      <c r="D46" s="3"/>
      <c r="E46" s="3"/>
      <c r="F46" s="3"/>
    </row>
    <row r="47" spans="1:6" s="17" customFormat="1" ht="13.5" thickBot="1">
      <c r="A47" s="112"/>
      <c r="B47" s="433" t="s">
        <v>212</v>
      </c>
      <c r="C47" s="434"/>
      <c r="D47" s="435"/>
      <c r="E47" s="436" t="s">
        <v>6</v>
      </c>
      <c r="F47" s="437">
        <f>SUM(F11:F46)</f>
        <v>0</v>
      </c>
    </row>
    <row r="48" spans="1:6" s="17" customFormat="1" ht="15.75" thickTop="1">
      <c r="A48" s="429"/>
      <c r="B48" s="430"/>
      <c r="C48" s="438"/>
      <c r="D48" s="439"/>
      <c r="E48" s="439"/>
      <c r="F48" s="439"/>
    </row>
    <row r="49" spans="1:6" s="17" customFormat="1" ht="15">
      <c r="A49" s="429"/>
      <c r="B49" s="430"/>
      <c r="C49" s="438"/>
      <c r="D49" s="439"/>
      <c r="E49" s="439"/>
      <c r="F49" s="439"/>
    </row>
    <row r="50" spans="1:6" ht="15">
      <c r="A50" s="429"/>
      <c r="B50" s="430"/>
      <c r="C50" s="438"/>
      <c r="D50" s="439"/>
      <c r="E50" s="439"/>
      <c r="F50" s="439"/>
    </row>
    <row r="51" spans="1:6" ht="15">
      <c r="A51" s="429"/>
      <c r="B51" s="430"/>
      <c r="C51" s="438"/>
      <c r="D51" s="439"/>
      <c r="E51" s="439"/>
      <c r="F51" s="439"/>
    </row>
    <row r="56" spans="1:6" ht="15">
      <c r="B56" s="440"/>
    </row>
    <row r="57" spans="1:6" ht="15">
      <c r="B57" s="440"/>
    </row>
    <row r="58" spans="1:6" ht="15">
      <c r="B58" s="440"/>
    </row>
    <row r="59" spans="1:6" ht="15">
      <c r="B59" s="440"/>
    </row>
    <row r="60" spans="1:6" ht="15">
      <c r="B60" s="440"/>
    </row>
    <row r="61" spans="1:6" ht="15">
      <c r="B61" s="440"/>
    </row>
    <row r="62" spans="1:6" ht="15">
      <c r="B62" s="440"/>
    </row>
    <row r="63" spans="1:6" ht="15">
      <c r="B63" s="440"/>
    </row>
  </sheetData>
  <customSheetViews>
    <customSheetView guid="{E150F76E-9CE1-463C-9EA4-0D889E278525}" showPageBreaks="1" printArea="1" hiddenColumns="1" view="pageBreakPreview" topLeftCell="A16">
      <selection activeCell="C64" sqref="C64"/>
      <pageMargins left="1.1417322834645669" right="0.19685039370078741" top="0.78740157480314965" bottom="0.6692913385826772" header="0.19685039370078741" footer="0.19685039370078741"/>
      <pageSetup paperSize="9" scale="95" orientation="portrait" r:id="rId1"/>
      <headerFooter alignWithMargins="0">
        <oddHeader>&amp;L&amp;F&amp;R&amp;"Arial CE,Krepko"&amp;8nava arhitekti</oddHeader>
        <oddFooter>&amp;C &amp;"Arial CE,Krepko"&amp;P&amp;"Arial CE,Običajno" &amp;8od &amp;N&amp;R&amp;"Arial CE,Krepko"&amp;8&amp;A</oddFooter>
      </headerFooter>
    </customSheetView>
    <customSheetView guid="{E93DA645-8D9C-4A06-B45A-37D792EED4DD}" showPageBreaks="1" printArea="1" hiddenColumns="1" view="pageBreakPreview" topLeftCell="A7">
      <selection activeCell="D60" sqref="D60"/>
      <pageMargins left="1.1417322834645669" right="0.19685039370078741" top="0.78740157480314965" bottom="0.6692913385826772" header="0.19685039370078741" footer="0.19685039370078741"/>
      <pageSetup paperSize="9" scale="95" orientation="portrait" r:id="rId2"/>
      <headerFooter alignWithMargins="0">
        <oddHeader>&amp;L&amp;F&amp;R&amp;"Arial CE,Krepko"&amp;8nava arhitekti</oddHeader>
        <oddFooter>&amp;C &amp;"Arial CE,Krepko"&amp;P&amp;"Arial CE,Običajno" &amp;8od &amp;N&amp;R&amp;"Arial CE,Krepko"&amp;8&amp;A</oddFooter>
      </headerFooter>
    </customSheetView>
    <customSheetView guid="{9CDC73AE-A062-4C7A-916D-274EAB3E64FF}" showPageBreaks="1" printArea="1" hiddenColumns="1" view="pageBreakPreview" topLeftCell="A19">
      <selection activeCell="C63" sqref="C63"/>
      <pageMargins left="1.1417322834645669" right="0.19685039370078741" top="0.78740157480314965" bottom="0.6692913385826772" header="0.19685039370078741" footer="0.19685039370078741"/>
      <pageSetup paperSize="9" scale="95" orientation="portrait" r:id="rId3"/>
      <headerFooter alignWithMargins="0">
        <oddHeader>&amp;L&amp;F&amp;R&amp;"Arial CE,Krepko"&amp;8nava arhitekti</oddHeader>
        <oddFooter>&amp;C &amp;"Arial CE,Krepko"&amp;P&amp;"Arial CE,Običajno" &amp;8od &amp;N&amp;R&amp;"Arial CE,Krepko"&amp;8&amp;A</oddFooter>
      </headerFooter>
    </customSheetView>
    <customSheetView guid="{27BE20E6-0C78-4BEB-8BD6-F8F0563DA3E6}" showPageBreaks="1" printArea="1" hiddenColumns="1" view="pageBreakPreview" topLeftCell="A16">
      <selection activeCell="D64" sqref="D64"/>
      <pageMargins left="1.1417322834645669" right="0.19685039370078741" top="0.78740157480314965" bottom="0.6692913385826772" header="0.19685039370078741" footer="0.19685039370078741"/>
      <pageSetup paperSize="9" scale="95" orientation="portrait" r:id="rId4"/>
      <headerFooter alignWithMargins="0">
        <oddHeader>&amp;L&amp;F&amp;R&amp;"Arial CE,Krepko"&amp;8nava arhitekti</oddHeader>
        <oddFooter>&amp;C &amp;"Arial CE,Krepko"&amp;P&amp;"Arial CE,Običajno" &amp;8od &amp;N&amp;R&amp;"Arial CE,Krepko"&amp;8&amp;A</oddFooter>
      </headerFooter>
    </customSheetView>
  </customSheetViews>
  <pageMargins left="1.1417322834645669" right="0.19685039370078741" top="0.78740157480314965" bottom="0.6692913385826772" header="0.19685039370078741" footer="0.19685039370078741"/>
  <pageSetup paperSize="9" scale="93" orientation="portrait" r:id="rId5"/>
  <headerFooter alignWithMargins="0">
    <oddFooter>&amp;C &amp;"Arial CE,Krepko"&amp;P&amp;"Arial CE,Običajno" &amp;8od &amp;N&amp;R&amp;"Arial CE,Krepko"&amp;8&amp;A</oddFooter>
  </headerFooter>
  <rowBreaks count="2" manualBreakCount="2">
    <brk id="23" max="5" man="1"/>
    <brk id="42"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FFFF00"/>
  </sheetPr>
  <dimension ref="A1:U74"/>
  <sheetViews>
    <sheetView view="pageBreakPreview" topLeftCell="A34" zoomScaleNormal="100" zoomScaleSheetLayoutView="100" workbookViewId="0">
      <selection activeCell="A47" sqref="A47:F47"/>
    </sheetView>
  </sheetViews>
  <sheetFormatPr defaultColWidth="8.7109375" defaultRowHeight="12.75"/>
  <cols>
    <col min="1" max="1" width="4.28515625" style="135" customWidth="1"/>
    <col min="2" max="2" width="41.140625" style="125" customWidth="1"/>
    <col min="3" max="3" width="5.42578125" style="123" customWidth="1"/>
    <col min="4" max="4" width="8.85546875" style="128" customWidth="1"/>
    <col min="5" max="5" width="13" style="128" customWidth="1"/>
    <col min="6" max="6" width="20.140625" style="128" customWidth="1"/>
    <col min="7" max="9" width="9.140625" style="125" customWidth="1"/>
    <col min="10" max="10" width="28" style="125" customWidth="1"/>
    <col min="11" max="16" width="8.7109375" style="125"/>
    <col min="17" max="17" width="45.5703125" style="125" customWidth="1"/>
    <col min="18" max="21" width="9.140625" style="125" hidden="1" customWidth="1"/>
    <col min="22" max="16384" width="8.7109375" style="125"/>
  </cols>
  <sheetData>
    <row r="1" spans="1:6" ht="12.75" customHeight="1">
      <c r="A1" s="127"/>
      <c r="B1" s="127"/>
      <c r="C1" s="123" t="s">
        <v>4</v>
      </c>
      <c r="D1" s="124" t="s">
        <v>2</v>
      </c>
      <c r="E1" s="124" t="s">
        <v>10</v>
      </c>
      <c r="F1" s="124" t="s">
        <v>3</v>
      </c>
    </row>
    <row r="2" spans="1:6" ht="12.75" customHeight="1">
      <c r="A2" s="126" t="s">
        <v>20</v>
      </c>
      <c r="B2" s="127" t="s">
        <v>226</v>
      </c>
    </row>
    <row r="3" spans="1:6" ht="12.75" customHeight="1">
      <c r="A3" s="121"/>
      <c r="B3" s="129"/>
      <c r="D3" s="166"/>
    </row>
    <row r="4" spans="1:6" ht="25.5">
      <c r="A4" s="130" t="s">
        <v>13</v>
      </c>
      <c r="B4" s="131" t="s">
        <v>207</v>
      </c>
    </row>
    <row r="5" spans="1:6">
      <c r="A5" s="130"/>
      <c r="B5" s="131"/>
    </row>
    <row r="6" spans="1:6">
      <c r="A6" s="167"/>
      <c r="B6" s="168"/>
      <c r="C6" s="168"/>
      <c r="D6" s="168"/>
      <c r="E6" s="168"/>
      <c r="F6" s="169"/>
    </row>
    <row r="7" spans="1:6" ht="13.5" thickBot="1">
      <c r="A7" s="170" t="s">
        <v>227</v>
      </c>
      <c r="B7" s="171" t="s">
        <v>228</v>
      </c>
      <c r="C7" s="171"/>
      <c r="D7" s="171"/>
      <c r="E7" s="171"/>
      <c r="F7" s="172"/>
    </row>
    <row r="8" spans="1:6">
      <c r="A8"/>
      <c r="B8"/>
      <c r="C8"/>
      <c r="D8"/>
      <c r="E8"/>
      <c r="F8"/>
    </row>
    <row r="9" spans="1:6" ht="25.5">
      <c r="A9" s="173">
        <v>1</v>
      </c>
      <c r="B9" s="174" t="s">
        <v>229</v>
      </c>
      <c r="C9" s="175" t="s">
        <v>12</v>
      </c>
      <c r="D9" s="176">
        <v>231</v>
      </c>
      <c r="E9" s="220"/>
      <c r="F9" s="177">
        <f t="shared" ref="F9:F10" si="0">E9*D9</f>
        <v>0</v>
      </c>
    </row>
    <row r="10" spans="1:6" ht="25.5">
      <c r="A10" s="173">
        <v>2</v>
      </c>
      <c r="B10" s="178" t="s">
        <v>230</v>
      </c>
      <c r="C10" s="175" t="s">
        <v>12</v>
      </c>
      <c r="D10" s="176">
        <v>231</v>
      </c>
      <c r="E10" s="220"/>
      <c r="F10" s="177">
        <f t="shared" si="0"/>
        <v>0</v>
      </c>
    </row>
    <row r="11" spans="1:6">
      <c r="A11" s="179"/>
      <c r="B11" s="180"/>
      <c r="C11" s="181"/>
      <c r="D11" s="182"/>
      <c r="E11" s="181"/>
      <c r="F11" s="183"/>
    </row>
    <row r="12" spans="1:6">
      <c r="A12" s="184" t="s">
        <v>231</v>
      </c>
      <c r="B12" s="185" t="s">
        <v>232</v>
      </c>
      <c r="C12" s="185"/>
      <c r="D12" s="185"/>
      <c r="E12" s="185"/>
      <c r="F12" s="186"/>
    </row>
    <row r="13" spans="1:6">
      <c r="A13" s="187"/>
      <c r="B13" s="188"/>
      <c r="C13" s="188"/>
      <c r="D13" s="188"/>
      <c r="E13" s="188"/>
      <c r="F13" s="189"/>
    </row>
    <row r="14" spans="1:6" ht="25.5">
      <c r="A14" s="190"/>
      <c r="B14" s="174" t="s">
        <v>233</v>
      </c>
      <c r="C14" s="191"/>
      <c r="D14" s="192"/>
      <c r="E14" s="192"/>
      <c r="F14" s="192"/>
    </row>
    <row r="15" spans="1:6">
      <c r="A15" s="190"/>
      <c r="B15" s="174"/>
      <c r="C15" s="191"/>
      <c r="D15" s="192"/>
      <c r="E15" s="192"/>
      <c r="F15" s="192"/>
    </row>
    <row r="16" spans="1:6">
      <c r="A16" s="193"/>
      <c r="B16" s="194" t="s">
        <v>234</v>
      </c>
      <c r="C16" s="195"/>
      <c r="D16" s="196"/>
      <c r="E16" s="196"/>
      <c r="F16" s="197"/>
    </row>
    <row r="17" spans="1:6">
      <c r="A17" s="190"/>
      <c r="B17" s="198"/>
      <c r="C17" s="191"/>
      <c r="D17" s="192"/>
      <c r="E17" s="192"/>
      <c r="F17" s="192"/>
    </row>
    <row r="18" spans="1:6" ht="344.25">
      <c r="A18" s="190"/>
      <c r="B18" s="199" t="s">
        <v>235</v>
      </c>
      <c r="C18" s="191"/>
      <c r="D18" s="192"/>
      <c r="E18" s="192"/>
      <c r="F18" s="192"/>
    </row>
    <row r="19" spans="1:6">
      <c r="A19" s="190"/>
      <c r="B19" s="199"/>
      <c r="C19" s="191"/>
      <c r="D19" s="200"/>
      <c r="E19" s="200"/>
      <c r="F19" s="200"/>
    </row>
    <row r="20" spans="1:6" ht="51">
      <c r="A20" s="173">
        <v>1</v>
      </c>
      <c r="B20" s="397" t="s">
        <v>470</v>
      </c>
      <c r="C20" s="201" t="s">
        <v>22</v>
      </c>
      <c r="D20" s="200">
        <v>40</v>
      </c>
      <c r="E20" s="409"/>
      <c r="F20" s="200">
        <f>E20*D20</f>
        <v>0</v>
      </c>
    </row>
    <row r="21" spans="1:6" ht="51">
      <c r="A21" s="173">
        <v>2</v>
      </c>
      <c r="B21" s="174" t="s">
        <v>236</v>
      </c>
      <c r="C21" s="201" t="s">
        <v>22</v>
      </c>
      <c r="D21" s="200">
        <v>120</v>
      </c>
      <c r="E21" s="409"/>
      <c r="F21" s="200">
        <f>E21*D21</f>
        <v>0</v>
      </c>
    </row>
    <row r="22" spans="1:6">
      <c r="A22" s="173">
        <v>3</v>
      </c>
      <c r="B22" s="202" t="s">
        <v>237</v>
      </c>
      <c r="C22" s="201" t="s">
        <v>22</v>
      </c>
      <c r="D22" s="200">
        <v>40</v>
      </c>
      <c r="E22" s="409"/>
      <c r="F22" s="200">
        <f>E22*D22</f>
        <v>0</v>
      </c>
    </row>
    <row r="23" spans="1:6">
      <c r="A23" s="173">
        <v>4</v>
      </c>
      <c r="B23" s="202" t="s">
        <v>238</v>
      </c>
      <c r="C23" s="201" t="s">
        <v>22</v>
      </c>
      <c r="D23" s="200">
        <v>80</v>
      </c>
      <c r="E23" s="409"/>
      <c r="F23" s="200">
        <f>E23*D23</f>
        <v>0</v>
      </c>
    </row>
    <row r="24" spans="1:6" ht="12.75" customHeight="1">
      <c r="A24" s="173">
        <v>5</v>
      </c>
      <c r="B24" s="202" t="s">
        <v>239</v>
      </c>
      <c r="C24" s="201" t="s">
        <v>22</v>
      </c>
      <c r="D24" s="200">
        <v>40</v>
      </c>
      <c r="E24" s="409"/>
      <c r="F24" s="200">
        <f>E24*D24</f>
        <v>0</v>
      </c>
    </row>
    <row r="25" spans="1:6" ht="12.75" customHeight="1">
      <c r="A25" s="173"/>
      <c r="B25" s="202"/>
      <c r="C25" s="201"/>
      <c r="D25" s="200"/>
      <c r="E25" s="200"/>
      <c r="F25" s="200"/>
    </row>
    <row r="26" spans="1:6" ht="12.75" customHeight="1">
      <c r="A26" s="173">
        <v>6</v>
      </c>
      <c r="B26" s="397" t="s">
        <v>469</v>
      </c>
      <c r="C26" s="201" t="s">
        <v>22</v>
      </c>
      <c r="D26" s="200">
        <v>30</v>
      </c>
      <c r="E26" s="410"/>
      <c r="F26" s="200">
        <f>E26*D26</f>
        <v>0</v>
      </c>
    </row>
    <row r="27" spans="1:6" ht="38.25">
      <c r="A27" s="173">
        <v>7</v>
      </c>
      <c r="B27" s="174" t="s">
        <v>240</v>
      </c>
      <c r="C27" s="201" t="s">
        <v>22</v>
      </c>
      <c r="D27" s="200">
        <v>90</v>
      </c>
      <c r="E27" s="410"/>
      <c r="F27" s="200">
        <f>E27*D27</f>
        <v>0</v>
      </c>
    </row>
    <row r="28" spans="1:6">
      <c r="A28" s="173">
        <v>8</v>
      </c>
      <c r="B28" s="202" t="s">
        <v>237</v>
      </c>
      <c r="C28" s="201" t="s">
        <v>22</v>
      </c>
      <c r="D28" s="200">
        <v>30</v>
      </c>
      <c r="E28" s="410"/>
      <c r="F28" s="200">
        <f>E28*D28</f>
        <v>0</v>
      </c>
    </row>
    <row r="29" spans="1:6">
      <c r="A29" s="173">
        <v>9</v>
      </c>
      <c r="B29" s="202" t="s">
        <v>238</v>
      </c>
      <c r="C29" s="201" t="s">
        <v>22</v>
      </c>
      <c r="D29" s="200">
        <v>60</v>
      </c>
      <c r="E29" s="410"/>
      <c r="F29" s="200">
        <f>E29*D29</f>
        <v>0</v>
      </c>
    </row>
    <row r="30" spans="1:6">
      <c r="A30" s="173">
        <v>10</v>
      </c>
      <c r="B30" s="202" t="s">
        <v>239</v>
      </c>
      <c r="C30" s="201" t="s">
        <v>22</v>
      </c>
      <c r="D30" s="200">
        <v>30</v>
      </c>
      <c r="E30" s="410"/>
      <c r="F30" s="200">
        <f>E30*D30</f>
        <v>0</v>
      </c>
    </row>
    <row r="31" spans="1:6">
      <c r="A31" s="173"/>
      <c r="B31" s="202"/>
      <c r="C31" s="201"/>
      <c r="D31" s="200"/>
      <c r="E31" s="200"/>
      <c r="F31" s="200"/>
    </row>
    <row r="32" spans="1:6" ht="38.25">
      <c r="A32" s="173">
        <v>11</v>
      </c>
      <c r="B32" s="397" t="s">
        <v>468</v>
      </c>
      <c r="C32" s="201" t="s">
        <v>22</v>
      </c>
      <c r="D32" s="200">
        <v>90</v>
      </c>
      <c r="E32" s="411"/>
      <c r="F32" s="200">
        <f>E32*D32</f>
        <v>0</v>
      </c>
    </row>
    <row r="33" spans="1:6" ht="38.25">
      <c r="A33" s="173">
        <v>12</v>
      </c>
      <c r="B33" s="174" t="s">
        <v>240</v>
      </c>
      <c r="C33" s="201" t="s">
        <v>22</v>
      </c>
      <c r="D33" s="200">
        <v>270</v>
      </c>
      <c r="E33" s="411"/>
      <c r="F33" s="200">
        <f>E33*D33</f>
        <v>0</v>
      </c>
    </row>
    <row r="34" spans="1:6">
      <c r="A34" s="173">
        <v>13</v>
      </c>
      <c r="B34" s="202" t="s">
        <v>237</v>
      </c>
      <c r="C34" s="201" t="s">
        <v>22</v>
      </c>
      <c r="D34" s="200">
        <v>90</v>
      </c>
      <c r="E34" s="411"/>
      <c r="F34" s="200">
        <f>E34*D34</f>
        <v>0</v>
      </c>
    </row>
    <row r="35" spans="1:6">
      <c r="A35" s="173">
        <v>14</v>
      </c>
      <c r="B35" s="202" t="s">
        <v>238</v>
      </c>
      <c r="C35" s="201" t="s">
        <v>22</v>
      </c>
      <c r="D35" s="200">
        <v>180</v>
      </c>
      <c r="E35" s="411"/>
      <c r="F35" s="200">
        <f>E35*D35</f>
        <v>0</v>
      </c>
    </row>
    <row r="36" spans="1:6">
      <c r="A36" s="173">
        <v>15</v>
      </c>
      <c r="B36" s="202" t="s">
        <v>239</v>
      </c>
      <c r="C36" s="201" t="s">
        <v>22</v>
      </c>
      <c r="D36" s="200">
        <v>90</v>
      </c>
      <c r="E36" s="411"/>
      <c r="F36" s="200">
        <f>E36*D36</f>
        <v>0</v>
      </c>
    </row>
    <row r="37" spans="1:6">
      <c r="A37" s="203"/>
      <c r="B37" s="204"/>
      <c r="C37" s="201"/>
      <c r="D37" s="200"/>
      <c r="E37" s="200"/>
      <c r="F37" s="200"/>
    </row>
    <row r="38" spans="1:6" ht="51">
      <c r="A38" s="173">
        <v>16</v>
      </c>
      <c r="B38" s="397" t="s">
        <v>467</v>
      </c>
      <c r="C38" s="201" t="s">
        <v>22</v>
      </c>
      <c r="D38" s="200">
        <v>1</v>
      </c>
      <c r="E38" s="221"/>
      <c r="F38" s="200">
        <f>E38*D38</f>
        <v>0</v>
      </c>
    </row>
    <row r="39" spans="1:6" ht="38.25">
      <c r="A39" s="173">
        <v>17</v>
      </c>
      <c r="B39" s="174" t="s">
        <v>240</v>
      </c>
      <c r="C39" s="201" t="s">
        <v>22</v>
      </c>
      <c r="D39" s="200">
        <v>3</v>
      </c>
      <c r="E39" s="221"/>
      <c r="F39" s="200">
        <f>E39*D39</f>
        <v>0</v>
      </c>
    </row>
    <row r="40" spans="1:6">
      <c r="A40" s="173">
        <v>18</v>
      </c>
      <c r="B40" s="202" t="s">
        <v>237</v>
      </c>
      <c r="C40" s="201" t="s">
        <v>22</v>
      </c>
      <c r="D40" s="200">
        <v>1</v>
      </c>
      <c r="E40" s="221"/>
      <c r="F40" s="200">
        <f>E40*D40</f>
        <v>0</v>
      </c>
    </row>
    <row r="41" spans="1:6">
      <c r="A41" s="173">
        <v>19</v>
      </c>
      <c r="B41" s="202" t="s">
        <v>238</v>
      </c>
      <c r="C41" s="201" t="s">
        <v>22</v>
      </c>
      <c r="D41" s="200">
        <v>2</v>
      </c>
      <c r="E41" s="221"/>
      <c r="F41" s="200">
        <f>E41*D41</f>
        <v>0</v>
      </c>
    </row>
    <row r="42" spans="1:6">
      <c r="A42" s="173">
        <v>20</v>
      </c>
      <c r="B42" s="202" t="s">
        <v>239</v>
      </c>
      <c r="C42" s="201" t="s">
        <v>22</v>
      </c>
      <c r="D42" s="200">
        <v>1</v>
      </c>
      <c r="E42" s="221"/>
      <c r="F42" s="200">
        <f>E42*D42</f>
        <v>0</v>
      </c>
    </row>
    <row r="43" spans="1:6">
      <c r="A43" s="125"/>
      <c r="B43" s="202"/>
      <c r="C43" s="201"/>
      <c r="D43" s="200"/>
      <c r="E43" s="221"/>
      <c r="F43" s="200"/>
    </row>
    <row r="44" spans="1:6" ht="25.5">
      <c r="A44" s="173">
        <v>21</v>
      </c>
      <c r="B44" s="202" t="s">
        <v>483</v>
      </c>
      <c r="C44" s="201" t="s">
        <v>22</v>
      </c>
      <c r="D44" s="200">
        <v>161</v>
      </c>
      <c r="E44" s="221"/>
      <c r="F44" s="200">
        <f>E44*D44</f>
        <v>0</v>
      </c>
    </row>
    <row r="45" spans="1:6">
      <c r="A45" s="173"/>
      <c r="B45" s="202"/>
      <c r="C45" s="201"/>
      <c r="D45" s="200"/>
      <c r="E45" s="221"/>
      <c r="F45" s="200"/>
    </row>
    <row r="46" spans="1:6">
      <c r="A46" s="173"/>
      <c r="B46" s="202"/>
      <c r="C46" s="201"/>
      <c r="D46" s="200"/>
      <c r="E46" s="200"/>
      <c r="F46" s="200"/>
    </row>
    <row r="47" spans="1:6">
      <c r="A47" s="478">
        <v>22</v>
      </c>
      <c r="B47" s="479" t="s">
        <v>241</v>
      </c>
      <c r="C47" s="480" t="s">
        <v>22</v>
      </c>
      <c r="D47" s="481">
        <f>D20+D26+D32+D38</f>
        <v>161</v>
      </c>
      <c r="E47" s="481"/>
      <c r="F47" s="481"/>
    </row>
    <row r="48" spans="1:6">
      <c r="A48" s="203"/>
      <c r="B48" s="204"/>
      <c r="C48" s="201"/>
      <c r="D48" s="200"/>
      <c r="E48" s="200"/>
      <c r="F48" s="200"/>
    </row>
    <row r="49" spans="1:6">
      <c r="A49" s="193"/>
      <c r="B49" s="194" t="s">
        <v>242</v>
      </c>
      <c r="C49" s="195"/>
      <c r="D49" s="196"/>
      <c r="E49" s="196"/>
      <c r="F49" s="197"/>
    </row>
    <row r="50" spans="1:6" ht="114.75">
      <c r="A50" s="209"/>
      <c r="B50" s="199" t="s">
        <v>295</v>
      </c>
      <c r="C50" s="210"/>
      <c r="D50" s="200"/>
      <c r="E50" s="200"/>
      <c r="F50" s="200"/>
    </row>
    <row r="51" spans="1:6" ht="63.75">
      <c r="A51" s="203">
        <v>22</v>
      </c>
      <c r="B51" s="178" t="s">
        <v>243</v>
      </c>
      <c r="C51" s="201" t="s">
        <v>22</v>
      </c>
      <c r="D51" s="200">
        <v>708</v>
      </c>
      <c r="E51" s="200"/>
      <c r="F51" s="200">
        <f t="shared" ref="F51:F54" si="1">E51*D51</f>
        <v>0</v>
      </c>
    </row>
    <row r="52" spans="1:6" ht="63.75">
      <c r="A52" s="203">
        <v>23</v>
      </c>
      <c r="B52" s="178" t="s">
        <v>244</v>
      </c>
      <c r="C52" s="201" t="s">
        <v>22</v>
      </c>
      <c r="D52" s="200">
        <v>100</v>
      </c>
      <c r="E52" s="200"/>
      <c r="F52" s="200">
        <f t="shared" si="1"/>
        <v>0</v>
      </c>
    </row>
    <row r="53" spans="1:6" ht="63.75">
      <c r="A53" s="203">
        <v>24</v>
      </c>
      <c r="B53" s="178" t="s">
        <v>245</v>
      </c>
      <c r="C53" s="201" t="s">
        <v>22</v>
      </c>
      <c r="D53" s="200">
        <v>50</v>
      </c>
      <c r="E53" s="200"/>
      <c r="F53" s="200">
        <f t="shared" si="1"/>
        <v>0</v>
      </c>
    </row>
    <row r="54" spans="1:6" ht="63.75">
      <c r="A54" s="203">
        <v>25</v>
      </c>
      <c r="B54" s="178" t="s">
        <v>246</v>
      </c>
      <c r="C54" s="201" t="s">
        <v>22</v>
      </c>
      <c r="D54" s="200">
        <v>50</v>
      </c>
      <c r="E54" s="200"/>
      <c r="F54" s="200">
        <f t="shared" si="1"/>
        <v>0</v>
      </c>
    </row>
    <row r="55" spans="1:6">
      <c r="A55" s="203"/>
      <c r="B55" s="178"/>
      <c r="C55" s="201"/>
      <c r="D55" s="200"/>
      <c r="E55" s="200"/>
      <c r="F55" s="200"/>
    </row>
    <row r="56" spans="1:6">
      <c r="A56" s="203">
        <v>26</v>
      </c>
      <c r="B56" s="204" t="s">
        <v>247</v>
      </c>
      <c r="C56" s="201" t="s">
        <v>22</v>
      </c>
      <c r="D56" s="200">
        <f>SUM(D51:D55)</f>
        <v>908</v>
      </c>
      <c r="E56" s="200"/>
      <c r="F56" s="200">
        <f>E56*D56</f>
        <v>0</v>
      </c>
    </row>
    <row r="57" spans="1:6">
      <c r="A57" s="205"/>
      <c r="B57" s="206"/>
      <c r="C57" s="207"/>
      <c r="D57" s="208"/>
      <c r="E57" s="208"/>
      <c r="F57" s="208"/>
    </row>
    <row r="58" spans="1:6">
      <c r="A58" s="193"/>
      <c r="B58" s="194" t="s">
        <v>248</v>
      </c>
      <c r="C58" s="195"/>
      <c r="D58" s="196"/>
      <c r="E58" s="196"/>
      <c r="F58" s="197"/>
    </row>
    <row r="59" spans="1:6" ht="76.5">
      <c r="A59" s="209"/>
      <c r="B59" s="199" t="s">
        <v>294</v>
      </c>
      <c r="C59" s="210"/>
      <c r="D59" s="200"/>
      <c r="E59" s="200"/>
      <c r="F59" s="200"/>
    </row>
    <row r="60" spans="1:6" ht="51">
      <c r="A60" s="203">
        <v>27</v>
      </c>
      <c r="B60" s="178" t="s">
        <v>471</v>
      </c>
      <c r="C60" s="201" t="s">
        <v>22</v>
      </c>
      <c r="D60" s="200">
        <v>1640</v>
      </c>
      <c r="E60" s="200"/>
      <c r="F60" s="200">
        <f t="shared" ref="F60" si="2">E60*D60</f>
        <v>0</v>
      </c>
    </row>
    <row r="61" spans="1:6">
      <c r="A61" s="203"/>
      <c r="B61" s="178"/>
      <c r="C61" s="201"/>
      <c r="D61" s="200"/>
      <c r="E61" s="200"/>
      <c r="F61" s="200"/>
    </row>
    <row r="62" spans="1:6">
      <c r="A62" s="193"/>
      <c r="B62" s="194" t="s">
        <v>285</v>
      </c>
      <c r="C62" s="195"/>
      <c r="D62" s="196"/>
      <c r="E62" s="196"/>
      <c r="F62" s="197"/>
    </row>
    <row r="63" spans="1:6" ht="76.5">
      <c r="A63" s="190"/>
      <c r="B63" s="199" t="s">
        <v>293</v>
      </c>
      <c r="C63" s="191"/>
      <c r="D63" s="192"/>
      <c r="E63" s="192"/>
      <c r="F63" s="192"/>
    </row>
    <row r="64" spans="1:6" ht="51">
      <c r="A64" s="190">
        <v>28</v>
      </c>
      <c r="B64" s="198" t="s">
        <v>473</v>
      </c>
      <c r="C64" s="398" t="s">
        <v>22</v>
      </c>
      <c r="D64" s="180">
        <v>8</v>
      </c>
      <c r="E64" s="200"/>
      <c r="F64" s="200">
        <f t="shared" ref="F64" si="3">E64*D64</f>
        <v>0</v>
      </c>
    </row>
    <row r="65" spans="1:6">
      <c r="A65" s="190"/>
      <c r="B65" s="198"/>
      <c r="C65" s="398"/>
      <c r="D65" s="180"/>
      <c r="E65" s="192"/>
      <c r="F65" s="192"/>
    </row>
    <row r="66" spans="1:6" ht="38.25">
      <c r="A66" s="190">
        <v>29</v>
      </c>
      <c r="B66" s="198" t="s">
        <v>472</v>
      </c>
      <c r="C66" s="398" t="s">
        <v>22</v>
      </c>
      <c r="D66" s="180">
        <v>8</v>
      </c>
      <c r="E66" s="200"/>
      <c r="F66" s="200">
        <f t="shared" ref="F66" si="4">E66*D66</f>
        <v>0</v>
      </c>
    </row>
    <row r="67" spans="1:6">
      <c r="A67" s="190"/>
      <c r="B67" s="198"/>
      <c r="C67" s="191"/>
      <c r="D67" s="192"/>
      <c r="E67" s="192"/>
      <c r="F67" s="192"/>
    </row>
    <row r="68" spans="1:6">
      <c r="A68" s="193"/>
      <c r="B68" s="194" t="s">
        <v>284</v>
      </c>
      <c r="C68" s="195"/>
      <c r="D68" s="196"/>
      <c r="E68" s="196"/>
      <c r="F68" s="197"/>
    </row>
    <row r="69" spans="1:6">
      <c r="A69" s="203"/>
      <c r="B69" s="178"/>
      <c r="C69" s="201"/>
      <c r="D69" s="200"/>
      <c r="E69" s="200"/>
      <c r="F69" s="200"/>
    </row>
    <row r="70" spans="1:6" ht="140.25">
      <c r="A70" s="203">
        <v>30</v>
      </c>
      <c r="B70" s="178" t="s">
        <v>355</v>
      </c>
      <c r="C70" s="201" t="s">
        <v>12</v>
      </c>
      <c r="D70" s="200">
        <v>10650</v>
      </c>
      <c r="E70" s="200"/>
      <c r="F70" s="200">
        <f t="shared" ref="F70" si="5">E70*D70</f>
        <v>0</v>
      </c>
    </row>
    <row r="71" spans="1:6">
      <c r="A71" s="203"/>
      <c r="B71" s="178"/>
      <c r="C71" s="201"/>
      <c r="D71" s="200"/>
      <c r="E71" s="200"/>
      <c r="F71" s="200"/>
    </row>
    <row r="72" spans="1:6">
      <c r="A72" s="213"/>
      <c r="B72" s="214"/>
      <c r="C72" s="215"/>
      <c r="D72" s="216"/>
      <c r="E72" s="217"/>
      <c r="F72" s="218"/>
    </row>
    <row r="73" spans="1:6">
      <c r="A73" s="211"/>
      <c r="B73" s="211" t="s">
        <v>249</v>
      </c>
      <c r="C73" s="211"/>
      <c r="D73" s="211"/>
      <c r="E73" s="211"/>
      <c r="F73" s="212">
        <f>SUM(F9:F72)</f>
        <v>0</v>
      </c>
    </row>
    <row r="74" spans="1:6">
      <c r="A74"/>
      <c r="B74"/>
      <c r="C74"/>
      <c r="D74"/>
      <c r="E74"/>
      <c r="F74" s="219"/>
    </row>
  </sheetData>
  <customSheetViews>
    <customSheetView guid="{E150F76E-9CE1-463C-9EA4-0D889E278525}" showPageBreaks="1" printArea="1" hiddenColumns="1" view="pageBreakPreview">
      <selection activeCell="E8" sqref="E8"/>
      <pageMargins left="1.1417322834645669" right="0.19685039370078741" top="0.78740157480314965" bottom="0.6692913385826772" header="0.19685039370078741" footer="0.19685039370078741"/>
      <pageSetup paperSize="9" scale="95" orientation="portrait" r:id="rId1"/>
      <headerFooter alignWithMargins="0">
        <oddHeader>&amp;L&amp;F&amp;R&amp;"Arial CE,Krepko"&amp;8nava arhitekti</oddHeader>
        <oddFooter>&amp;C&amp;"Arial CE,Krepko"&amp;P&amp;"Arial CE,Običajno" &amp;8od &amp;N&amp;R&amp;"Arial CE,Krepko"&amp;8&amp;A</oddFooter>
      </headerFooter>
    </customSheetView>
    <customSheetView guid="{E93DA645-8D9C-4A06-B45A-37D792EED4DD}" showPageBreaks="1" printArea="1" hiddenColumns="1" view="pageBreakPreview">
      <selection activeCell="B8" sqref="B8"/>
      <pageMargins left="1.1417322834645669" right="0.19685039370078741" top="0.78740157480314965" bottom="0.6692913385826772" header="0.19685039370078741" footer="0.19685039370078741"/>
      <pageSetup paperSize="9" scale="95" orientation="portrait" r:id="rId2"/>
      <headerFooter alignWithMargins="0">
        <oddHeader>&amp;L&amp;F&amp;R&amp;"Arial CE,Krepko"&amp;8nava arhitekti</oddHeader>
        <oddFooter>&amp;C&amp;"Arial CE,Krepko"&amp;P&amp;"Arial CE,Običajno" &amp;8od &amp;N&amp;R&amp;"Arial CE,Krepko"&amp;8&amp;A</oddFooter>
      </headerFooter>
    </customSheetView>
    <customSheetView guid="{9CDC73AE-A062-4C7A-916D-274EAB3E64FF}" showPageBreaks="1" printArea="1" hiddenColumns="1" view="pageBreakPreview">
      <selection activeCell="M12" sqref="M12"/>
      <pageMargins left="1.1417322834645669" right="0.19685039370078741" top="0.78740157480314965" bottom="0.6692913385826772" header="0.19685039370078741" footer="0.19685039370078741"/>
      <pageSetup paperSize="9" scale="95" orientation="portrait" r:id="rId3"/>
      <headerFooter alignWithMargins="0">
        <oddHeader>&amp;L&amp;F&amp;R&amp;"Arial CE,Krepko"&amp;8nava arhitekti</oddHeader>
        <oddFooter>&amp;C&amp;"Arial CE,Krepko"&amp;P&amp;"Arial CE,Običajno" &amp;8od &amp;N&amp;R&amp;"Arial CE,Krepko"&amp;8&amp;A</oddFooter>
      </headerFooter>
    </customSheetView>
    <customSheetView guid="{27BE20E6-0C78-4BEB-8BD6-F8F0563DA3E6}" showPageBreaks="1" printArea="1" hiddenColumns="1" view="pageBreakPreview">
      <selection activeCell="E8" sqref="E8"/>
      <pageMargins left="1.1417322834645669" right="0.19685039370078741" top="0.78740157480314965" bottom="0.6692913385826772" header="0.19685039370078741" footer="0.19685039370078741"/>
      <pageSetup paperSize="9" scale="95" orientation="portrait" r:id="rId4"/>
      <headerFooter alignWithMargins="0">
        <oddHeader>&amp;L&amp;F&amp;R&amp;"Arial CE,Krepko"&amp;8nava arhitekti</oddHeader>
        <oddFooter>&amp;C&amp;"Arial CE,Krepko"&amp;P&amp;"Arial CE,Običajno" &amp;8od &amp;N&amp;R&amp;"Arial CE,Krepko"&amp;8&amp;A</oddFooter>
      </headerFooter>
    </customSheetView>
  </customSheetViews>
  <pageMargins left="1.1417322834645669" right="0.19685039370078741" top="0.78740157480314965" bottom="0.6692913385826772" header="0.19685039370078741" footer="0.19685039370078741"/>
  <pageSetup paperSize="9" scale="93" orientation="portrait" r:id="rId5"/>
  <headerFooter alignWithMargins="0">
    <oddFooter>&amp;C &amp;"Arial CE,Krepko"&amp;P&amp;"Arial CE,Običajno" &amp;8od &amp;N&amp;R&amp;"Arial CE,Krepko"&amp;8&amp;A</oddFooter>
  </headerFooter>
  <rowBreaks count="2" manualBreakCount="2">
    <brk id="25" max="5" man="1"/>
    <brk id="48" max="5"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7EA8CD-1E74-4988-A304-5B1C5039C705}">
  <sheetPr>
    <tabColor rgb="FFFFFF00"/>
  </sheetPr>
  <dimension ref="A1:T24"/>
  <sheetViews>
    <sheetView view="pageBreakPreview" zoomScaleNormal="85" zoomScaleSheetLayoutView="100" workbookViewId="0">
      <selection activeCell="F21" sqref="F21"/>
    </sheetView>
  </sheetViews>
  <sheetFormatPr defaultColWidth="8.7109375" defaultRowHeight="12.75"/>
  <cols>
    <col min="1" max="1" width="4.28515625" style="135" customWidth="1"/>
    <col min="2" max="2" width="41.140625" style="125" customWidth="1"/>
    <col min="3" max="3" width="5.42578125" style="123" customWidth="1"/>
    <col min="4" max="4" width="8.85546875" style="128" customWidth="1"/>
    <col min="5" max="5" width="13" style="128" customWidth="1"/>
    <col min="6" max="6" width="20.140625" style="128" customWidth="1"/>
    <col min="7" max="8" width="9.140625" style="125" customWidth="1"/>
    <col min="9" max="9" width="28" style="125" customWidth="1"/>
    <col min="10" max="15" width="8.7109375" style="125"/>
    <col min="16" max="16" width="45.5703125" style="125" customWidth="1"/>
    <col min="17" max="20" width="9.140625" style="125" hidden="1" customWidth="1"/>
    <col min="21" max="16384" width="8.7109375" style="125"/>
  </cols>
  <sheetData>
    <row r="1" spans="1:6" ht="12.75" customHeight="1">
      <c r="A1" s="127"/>
      <c r="B1" s="127"/>
      <c r="C1" s="123" t="s">
        <v>4</v>
      </c>
      <c r="D1" s="124" t="s">
        <v>2</v>
      </c>
      <c r="E1" s="124" t="s">
        <v>10</v>
      </c>
      <c r="F1" s="124" t="s">
        <v>3</v>
      </c>
    </row>
    <row r="2" spans="1:6" ht="12.75" customHeight="1">
      <c r="A2" s="126" t="s">
        <v>21</v>
      </c>
      <c r="B2" s="127" t="s">
        <v>280</v>
      </c>
    </row>
    <row r="3" spans="1:6" ht="12.75" customHeight="1">
      <c r="A3" s="121"/>
      <c r="B3" s="129"/>
      <c r="D3" s="166"/>
    </row>
    <row r="4" spans="1:6">
      <c r="A4" s="130" t="s">
        <v>13</v>
      </c>
      <c r="B4" s="131" t="s">
        <v>208</v>
      </c>
    </row>
    <row r="5" spans="1:6">
      <c r="A5" s="130"/>
      <c r="B5" s="131"/>
    </row>
    <row r="6" spans="1:6" ht="12.75" customHeight="1">
      <c r="A6" s="132">
        <v>1</v>
      </c>
      <c r="B6" s="129" t="s">
        <v>221</v>
      </c>
    </row>
    <row r="7" spans="1:6" ht="54" customHeight="1">
      <c r="B7" s="133" t="s">
        <v>224</v>
      </c>
      <c r="C7" s="123" t="s">
        <v>41</v>
      </c>
      <c r="D7" s="128">
        <v>10</v>
      </c>
      <c r="E7" s="134"/>
      <c r="F7" s="128">
        <f>+E7*D7</f>
        <v>0</v>
      </c>
    </row>
    <row r="8" spans="1:6" ht="38.25">
      <c r="A8" s="132"/>
      <c r="B8" s="133" t="s">
        <v>223</v>
      </c>
      <c r="E8" s="134"/>
    </row>
    <row r="9" spans="1:6" ht="38.25">
      <c r="A9" s="132"/>
      <c r="B9" s="133" t="s">
        <v>215</v>
      </c>
      <c r="E9" s="134"/>
    </row>
    <row r="10" spans="1:6" ht="25.5">
      <c r="A10" s="132"/>
      <c r="B10" s="133" t="s">
        <v>216</v>
      </c>
      <c r="E10" s="134"/>
    </row>
    <row r="11" spans="1:6" ht="38.25">
      <c r="A11" s="132"/>
      <c r="B11" s="133" t="s">
        <v>217</v>
      </c>
      <c r="E11" s="134"/>
    </row>
    <row r="12" spans="1:6" ht="25.5">
      <c r="A12" s="132"/>
      <c r="B12" s="133" t="s">
        <v>218</v>
      </c>
      <c r="E12" s="134"/>
    </row>
    <row r="13" spans="1:6" ht="29.25" customHeight="1">
      <c r="A13" s="132"/>
      <c r="B13" s="133" t="s">
        <v>219</v>
      </c>
      <c r="E13" s="134"/>
    </row>
    <row r="14" spans="1:6" ht="12" customHeight="1">
      <c r="A14" s="132"/>
      <c r="B14" s="133" t="s">
        <v>220</v>
      </c>
      <c r="E14" s="134"/>
    </row>
    <row r="15" spans="1:6" ht="38.25">
      <c r="A15" s="132"/>
      <c r="B15" s="133" t="s">
        <v>264</v>
      </c>
      <c r="E15" s="134"/>
    </row>
    <row r="16" spans="1:6">
      <c r="A16" s="132"/>
      <c r="B16" s="133"/>
      <c r="E16" s="134"/>
    </row>
    <row r="17" spans="1:6">
      <c r="A17" s="132">
        <v>2</v>
      </c>
      <c r="B17" s="133" t="s">
        <v>222</v>
      </c>
      <c r="E17" s="134"/>
    </row>
    <row r="18" spans="1:6" ht="38.25">
      <c r="A18" s="132"/>
      <c r="B18" s="133" t="s">
        <v>225</v>
      </c>
      <c r="C18" s="123" t="s">
        <v>22</v>
      </c>
      <c r="D18" s="128">
        <v>2</v>
      </c>
      <c r="E18" s="134"/>
      <c r="F18" s="128">
        <f>+E18*D18</f>
        <v>0</v>
      </c>
    </row>
    <row r="19" spans="1:6" ht="38.25">
      <c r="A19" s="132"/>
      <c r="B19" s="133" t="s">
        <v>264</v>
      </c>
      <c r="E19" s="134"/>
    </row>
    <row r="20" spans="1:6">
      <c r="A20" s="132"/>
      <c r="B20" s="133"/>
      <c r="E20" s="134"/>
    </row>
    <row r="21" spans="1:6" ht="13.5" thickBot="1">
      <c r="A21" s="126"/>
      <c r="B21" s="138" t="s">
        <v>274</v>
      </c>
      <c r="C21" s="139"/>
      <c r="D21" s="140"/>
      <c r="E21" s="141" t="s">
        <v>6</v>
      </c>
      <c r="F21" s="142">
        <f>SUM(F6:F20)</f>
        <v>0</v>
      </c>
    </row>
    <row r="22" spans="1:6" ht="12.75" customHeight="1" thickTop="1">
      <c r="A22" s="121"/>
      <c r="B22" s="122"/>
      <c r="C22" s="136"/>
      <c r="D22" s="137"/>
      <c r="E22" s="137"/>
      <c r="F22" s="137"/>
    </row>
    <row r="23" spans="1:6" ht="12.75" customHeight="1">
      <c r="A23" s="121"/>
      <c r="B23" s="122"/>
      <c r="C23" s="136"/>
      <c r="D23" s="137"/>
      <c r="E23" s="137"/>
      <c r="F23" s="137"/>
    </row>
    <row r="24" spans="1:6" ht="12.75" customHeight="1">
      <c r="A24" s="121"/>
      <c r="B24" s="143"/>
      <c r="C24" s="136"/>
      <c r="D24" s="137"/>
      <c r="E24" s="137"/>
      <c r="F24" s="137"/>
    </row>
  </sheetData>
  <pageMargins left="1.1417322834645669" right="0.19685039370078741" top="0.78740157480314965" bottom="0.6692913385826772" header="0.19685039370078741" footer="0.19685039370078741"/>
  <pageSetup paperSize="9" scale="93" orientation="portrait" r:id="rId1"/>
  <headerFooter alignWithMargins="0">
    <oddFooter>&amp;C &amp;"Arial CE,Krepko"&amp;P&amp;"Arial CE,Običajno" &amp;8od &amp;N&amp;R&amp;"Arial CE,Krepko"&amp;8&amp;A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B64F1A-81A7-4F63-969E-5F73ADBC0D42}">
  <sheetPr>
    <tabColor rgb="FF92D050"/>
  </sheetPr>
  <dimension ref="A1:U16"/>
  <sheetViews>
    <sheetView view="pageBreakPreview" zoomScaleNormal="100" zoomScaleSheetLayoutView="100" workbookViewId="0">
      <selection activeCell="F13" sqref="F13"/>
    </sheetView>
  </sheetViews>
  <sheetFormatPr defaultColWidth="8.7109375" defaultRowHeight="12.75"/>
  <cols>
    <col min="1" max="1" width="4.28515625" style="135" customWidth="1"/>
    <col min="2" max="2" width="41.140625" style="125" customWidth="1"/>
    <col min="3" max="3" width="5.42578125" style="123" customWidth="1"/>
    <col min="4" max="4" width="8.85546875" style="128" customWidth="1"/>
    <col min="5" max="5" width="13" style="128" customWidth="1"/>
    <col min="6" max="6" width="20.140625" style="128" customWidth="1"/>
    <col min="7" max="9" width="9.140625" style="125" customWidth="1"/>
    <col min="10" max="10" width="28" style="125" customWidth="1"/>
    <col min="11" max="16" width="8.7109375" style="125"/>
    <col min="17" max="17" width="45.5703125" style="125" customWidth="1"/>
    <col min="18" max="21" width="9.140625" style="125" hidden="1" customWidth="1"/>
    <col min="22" max="16384" width="8.7109375" style="125"/>
  </cols>
  <sheetData>
    <row r="1" spans="1:6" ht="12.75" customHeight="1">
      <c r="A1" s="127"/>
      <c r="B1" s="127"/>
      <c r="C1" s="123" t="s">
        <v>4</v>
      </c>
      <c r="D1" s="124" t="s">
        <v>2</v>
      </c>
      <c r="E1" s="124" t="s">
        <v>10</v>
      </c>
      <c r="F1" s="124" t="s">
        <v>3</v>
      </c>
    </row>
    <row r="2" spans="1:6" ht="12.75" customHeight="1">
      <c r="A2" s="126" t="s">
        <v>26</v>
      </c>
      <c r="B2" s="127" t="s">
        <v>281</v>
      </c>
    </row>
    <row r="3" spans="1:6" ht="12.75" customHeight="1">
      <c r="A3" s="126"/>
      <c r="B3" s="127"/>
    </row>
    <row r="4" spans="1:6" ht="102">
      <c r="A4" s="389">
        <v>1</v>
      </c>
      <c r="B4" s="6" t="s">
        <v>290</v>
      </c>
      <c r="C4" s="123" t="s">
        <v>12</v>
      </c>
      <c r="D4" s="128">
        <v>4000</v>
      </c>
      <c r="F4" s="128">
        <f>+E4*D4</f>
        <v>0</v>
      </c>
    </row>
    <row r="5" spans="1:6" ht="12.75" customHeight="1">
      <c r="A5" s="390"/>
      <c r="B5" s="129"/>
      <c r="D5" s="166"/>
    </row>
    <row r="6" spans="1:6" ht="95.25" customHeight="1">
      <c r="A6" s="391">
        <v>2</v>
      </c>
      <c r="B6" s="6" t="s">
        <v>286</v>
      </c>
      <c r="C6" s="123" t="s">
        <v>12</v>
      </c>
      <c r="D6" s="128">
        <v>4000</v>
      </c>
      <c r="E6" s="134"/>
      <c r="F6" s="128">
        <f>+E6*D6</f>
        <v>0</v>
      </c>
    </row>
    <row r="7" spans="1:6">
      <c r="A7" s="392"/>
      <c r="B7" s="393"/>
      <c r="C7" s="394"/>
      <c r="D7" s="395"/>
      <c r="E7" s="396"/>
      <c r="F7" s="395"/>
    </row>
    <row r="8" spans="1:6" ht="63.75">
      <c r="A8" s="391">
        <v>3</v>
      </c>
      <c r="B8" s="399" t="s">
        <v>291</v>
      </c>
      <c r="C8" s="123" t="s">
        <v>22</v>
      </c>
      <c r="D8" s="128">
        <v>65</v>
      </c>
      <c r="E8" s="134"/>
      <c r="F8" s="128">
        <f>+E8*D8</f>
        <v>0</v>
      </c>
    </row>
    <row r="9" spans="1:6">
      <c r="A9" s="391"/>
      <c r="B9" s="400"/>
      <c r="E9" s="134"/>
    </row>
    <row r="10" spans="1:6" ht="51">
      <c r="A10" s="391">
        <v>4</v>
      </c>
      <c r="B10" s="76" t="s">
        <v>292</v>
      </c>
      <c r="C10" s="123" t="s">
        <v>22</v>
      </c>
      <c r="D10" s="128">
        <v>65</v>
      </c>
      <c r="E10" s="134"/>
      <c r="F10" s="128">
        <f>+E10*D10</f>
        <v>0</v>
      </c>
    </row>
    <row r="11" spans="1:6">
      <c r="A11" s="391"/>
      <c r="B11" s="76"/>
      <c r="E11" s="396"/>
    </row>
    <row r="12" spans="1:6">
      <c r="A12" s="132"/>
      <c r="B12" s="133"/>
      <c r="E12" s="134"/>
    </row>
    <row r="13" spans="1:6" ht="12.75" customHeight="1" thickBot="1">
      <c r="A13" s="126"/>
      <c r="B13" s="138" t="s">
        <v>276</v>
      </c>
      <c r="C13" s="139"/>
      <c r="D13" s="140"/>
      <c r="E13" s="141" t="s">
        <v>6</v>
      </c>
      <c r="F13" s="142">
        <f>SUM(F4:F12)</f>
        <v>0</v>
      </c>
    </row>
    <row r="14" spans="1:6" ht="12.75" customHeight="1" thickTop="1">
      <c r="A14" s="121"/>
      <c r="B14" s="122"/>
      <c r="C14" s="136"/>
      <c r="D14" s="137"/>
      <c r="E14" s="137"/>
      <c r="F14" s="137"/>
    </row>
    <row r="15" spans="1:6" ht="12.75" customHeight="1">
      <c r="A15" s="121"/>
      <c r="B15" s="122"/>
      <c r="C15" s="136"/>
      <c r="D15" s="137"/>
      <c r="E15" s="137"/>
      <c r="F15" s="137"/>
    </row>
    <row r="16" spans="1:6" ht="15">
      <c r="A16" s="121"/>
      <c r="B16" s="143"/>
      <c r="C16" s="136"/>
      <c r="D16" s="137"/>
      <c r="E16" s="137"/>
      <c r="F16" s="137"/>
    </row>
  </sheetData>
  <pageMargins left="1.1417322834645669" right="0.19685039370078741" top="0.78740157480314965" bottom="0.6692913385826772" header="0.19685039370078741" footer="0.19685039370078741"/>
  <pageSetup paperSize="9" scale="93" orientation="portrait" r:id="rId1"/>
  <headerFooter alignWithMargins="0">
    <oddFooter>&amp;C &amp;"Arial CE,Krepko"&amp;P&amp;"Arial CE,Običajno" &amp;8od &amp;N&amp;R&amp;"Arial CE,Krepko"&amp;8&amp;A</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B6547F-DCEA-4CE3-BD8F-A40642391CFE}">
  <sheetPr>
    <tabColor rgb="FF92D050"/>
  </sheetPr>
  <dimension ref="A1:U44"/>
  <sheetViews>
    <sheetView view="pageBreakPreview" topLeftCell="A25" zoomScaleNormal="100" zoomScaleSheetLayoutView="100" workbookViewId="0">
      <selection activeCell="D27" sqref="D27"/>
    </sheetView>
  </sheetViews>
  <sheetFormatPr defaultColWidth="8.7109375" defaultRowHeight="12.75"/>
  <cols>
    <col min="1" max="1" width="4.28515625" style="135" customWidth="1"/>
    <col min="2" max="2" width="41.140625" style="125" customWidth="1"/>
    <col min="3" max="3" width="5.42578125" style="123" customWidth="1"/>
    <col min="4" max="4" width="8.85546875" style="128" customWidth="1"/>
    <col min="5" max="5" width="13" style="128" customWidth="1"/>
    <col min="6" max="6" width="20.140625" style="128" customWidth="1"/>
    <col min="7" max="9" width="9.140625" style="125" customWidth="1"/>
    <col min="10" max="10" width="28" style="125" customWidth="1"/>
    <col min="11" max="16" width="8.7109375" style="125"/>
    <col min="17" max="17" width="45.5703125" style="125" customWidth="1"/>
    <col min="18" max="21" width="9.140625" style="125" hidden="1" customWidth="1"/>
    <col min="22" max="16384" width="8.7109375" style="125"/>
  </cols>
  <sheetData>
    <row r="1" spans="1:6" ht="12.75" customHeight="1">
      <c r="A1" s="127"/>
      <c r="B1" s="127"/>
      <c r="C1" s="123" t="s">
        <v>4</v>
      </c>
      <c r="D1" s="124" t="s">
        <v>2</v>
      </c>
      <c r="E1" s="124" t="s">
        <v>10</v>
      </c>
      <c r="F1" s="124" t="s">
        <v>3</v>
      </c>
    </row>
    <row r="2" spans="1:6" ht="12.75" customHeight="1">
      <c r="A2" s="126" t="s">
        <v>26</v>
      </c>
      <c r="B2" s="127" t="s">
        <v>275</v>
      </c>
    </row>
    <row r="3" spans="1:6" ht="12.75" customHeight="1">
      <c r="A3" s="121"/>
      <c r="B3" s="129"/>
      <c r="D3" s="166"/>
    </row>
    <row r="4" spans="1:6" ht="25.5">
      <c r="B4" s="223" t="s">
        <v>282</v>
      </c>
      <c r="C4" s="224"/>
      <c r="D4" s="225"/>
      <c r="E4" s="225"/>
      <c r="F4" s="225"/>
    </row>
    <row r="5" spans="1:6">
      <c r="A5" s="132"/>
      <c r="B5" s="133"/>
      <c r="E5" s="134"/>
    </row>
    <row r="6" spans="1:6" ht="63.75">
      <c r="A6" s="401">
        <v>1</v>
      </c>
      <c r="B6" s="400" t="s">
        <v>288</v>
      </c>
      <c r="C6" s="123" t="s">
        <v>22</v>
      </c>
      <c r="D6" s="128">
        <v>40</v>
      </c>
      <c r="E6" s="402"/>
      <c r="F6" s="1">
        <f>+D6*E6</f>
        <v>0</v>
      </c>
    </row>
    <row r="7" spans="1:6">
      <c r="A7" s="401"/>
      <c r="B7" s="400"/>
      <c r="E7" s="134"/>
      <c r="F7" s="1"/>
    </row>
    <row r="8" spans="1:6" ht="51">
      <c r="A8" s="401">
        <v>2</v>
      </c>
      <c r="B8" s="403" t="s">
        <v>289</v>
      </c>
      <c r="C8" s="123" t="s">
        <v>22</v>
      </c>
      <c r="D8" s="128">
        <v>40</v>
      </c>
      <c r="E8" s="134"/>
      <c r="F8" s="1">
        <f>+D8*E8</f>
        <v>0</v>
      </c>
    </row>
    <row r="9" spans="1:6">
      <c r="A9" s="401"/>
      <c r="B9" s="403"/>
      <c r="E9" s="134"/>
      <c r="F9" s="1"/>
    </row>
    <row r="10" spans="1:6">
      <c r="A10" s="401"/>
      <c r="B10" s="404"/>
      <c r="E10" s="134"/>
      <c r="F10" s="1"/>
    </row>
    <row r="11" spans="1:6" ht="38.25">
      <c r="A11" s="401">
        <v>3</v>
      </c>
      <c r="B11" s="405" t="s">
        <v>474</v>
      </c>
      <c r="C11" s="123" t="s">
        <v>41</v>
      </c>
      <c r="D11" s="128">
        <v>1</v>
      </c>
      <c r="E11" s="134"/>
      <c r="F11" s="1">
        <f>+D11*E11</f>
        <v>0</v>
      </c>
    </row>
    <row r="12" spans="1:6">
      <c r="A12" s="132"/>
      <c r="B12" s="133"/>
      <c r="E12" s="134"/>
    </row>
    <row r="13" spans="1:6" ht="25.5">
      <c r="B13" s="222" t="s">
        <v>277</v>
      </c>
    </row>
    <row r="14" spans="1:6" customFormat="1" ht="51">
      <c r="A14" s="112">
        <v>1</v>
      </c>
      <c r="B14" s="6" t="s">
        <v>195</v>
      </c>
      <c r="C14" s="9" t="s">
        <v>11</v>
      </c>
      <c r="D14" s="1">
        <f>850*0.2</f>
        <v>170</v>
      </c>
      <c r="E14" s="13"/>
      <c r="F14" s="1">
        <f>+D14*E14</f>
        <v>0</v>
      </c>
    </row>
    <row r="15" spans="1:6" customFormat="1">
      <c r="A15" s="113"/>
      <c r="B15" s="6"/>
      <c r="C15" s="9"/>
      <c r="D15" s="1"/>
      <c r="E15" s="1"/>
      <c r="F15" s="1"/>
    </row>
    <row r="16" spans="1:6" customFormat="1" ht="52.9" customHeight="1">
      <c r="A16" s="112">
        <f>+A14+1</f>
        <v>2</v>
      </c>
      <c r="B16" s="6" t="s">
        <v>199</v>
      </c>
      <c r="C16" s="9" t="s">
        <v>12</v>
      </c>
      <c r="D16" s="1">
        <v>850</v>
      </c>
      <c r="E16" s="13"/>
      <c r="F16" s="1">
        <f>+D16*E16</f>
        <v>0</v>
      </c>
    </row>
    <row r="17" spans="1:6" customFormat="1">
      <c r="A17" s="112"/>
      <c r="B17" s="8"/>
      <c r="C17" s="9"/>
      <c r="D17" s="1"/>
      <c r="E17" s="13"/>
      <c r="F17" s="1"/>
    </row>
    <row r="18" spans="1:6" customFormat="1" ht="102">
      <c r="A18" s="112">
        <f>+A16+1</f>
        <v>3</v>
      </c>
      <c r="B18" s="8" t="s">
        <v>261</v>
      </c>
      <c r="C18" s="9" t="s">
        <v>12</v>
      </c>
      <c r="D18" s="1">
        <v>850</v>
      </c>
      <c r="E18" s="13"/>
      <c r="F18" s="4">
        <f>+D18*E18</f>
        <v>0</v>
      </c>
    </row>
    <row r="19" spans="1:6" customFormat="1">
      <c r="A19" s="112"/>
      <c r="B19" s="8"/>
      <c r="C19" s="9"/>
      <c r="D19" s="1"/>
      <c r="E19" s="13"/>
      <c r="F19" s="1"/>
    </row>
    <row r="20" spans="1:6" customFormat="1" ht="63.75">
      <c r="A20" s="112">
        <f>+A18+1</f>
        <v>4</v>
      </c>
      <c r="B20" s="8" t="s">
        <v>268</v>
      </c>
      <c r="C20" s="9" t="s">
        <v>7</v>
      </c>
      <c r="D20" s="1">
        <v>280</v>
      </c>
      <c r="E20" s="13"/>
      <c r="F20" s="4">
        <f>+D20*E20</f>
        <v>0</v>
      </c>
    </row>
    <row r="21" spans="1:6" customFormat="1">
      <c r="A21" s="112"/>
      <c r="B21" s="8"/>
      <c r="C21" s="9"/>
      <c r="D21" s="1"/>
      <c r="E21" s="13"/>
      <c r="F21" s="1"/>
    </row>
    <row r="22" spans="1:6" customFormat="1" ht="76.5">
      <c r="A22" s="112">
        <f>+A20+1</f>
        <v>5</v>
      </c>
      <c r="B22" s="8" t="s">
        <v>269</v>
      </c>
      <c r="C22" s="9" t="s">
        <v>7</v>
      </c>
      <c r="D22" s="1">
        <v>280</v>
      </c>
      <c r="E22" s="13"/>
      <c r="F22" s="4">
        <f>+D22*E22</f>
        <v>0</v>
      </c>
    </row>
    <row r="23" spans="1:6" customFormat="1">
      <c r="A23" s="112"/>
      <c r="B23" s="8"/>
      <c r="C23" s="9"/>
      <c r="D23" s="1"/>
      <c r="E23" s="13"/>
      <c r="F23" s="4"/>
    </row>
    <row r="24" spans="1:6" ht="25.5">
      <c r="B24" s="223" t="s">
        <v>283</v>
      </c>
      <c r="C24" s="224"/>
      <c r="D24" s="225"/>
      <c r="E24" s="225"/>
      <c r="F24" s="225"/>
    </row>
    <row r="25" spans="1:6" ht="63.75">
      <c r="A25" s="391">
        <v>1</v>
      </c>
      <c r="B25" s="8" t="s">
        <v>288</v>
      </c>
      <c r="C25" s="123" t="s">
        <v>22</v>
      </c>
      <c r="D25" s="128">
        <v>175</v>
      </c>
      <c r="E25" s="134"/>
      <c r="F25" s="128">
        <f>+E25*D25</f>
        <v>0</v>
      </c>
    </row>
    <row r="26" spans="1:6">
      <c r="A26" s="391"/>
      <c r="B26" s="8"/>
      <c r="E26" s="134"/>
    </row>
    <row r="27" spans="1:6" ht="51">
      <c r="A27" s="406">
        <v>2</v>
      </c>
      <c r="B27" s="129" t="s">
        <v>287</v>
      </c>
      <c r="C27" s="123" t="s">
        <v>22</v>
      </c>
      <c r="D27" s="128">
        <v>175</v>
      </c>
      <c r="F27" s="128">
        <f>+E27*D27</f>
        <v>0</v>
      </c>
    </row>
    <row r="28" spans="1:6">
      <c r="A28" s="407"/>
      <c r="B28" s="129"/>
    </row>
    <row r="29" spans="1:6" ht="28.9" customHeight="1">
      <c r="A29" s="454"/>
      <c r="B29" s="455" t="s">
        <v>500</v>
      </c>
      <c r="C29" s="456"/>
      <c r="D29" s="457"/>
      <c r="E29" s="457"/>
      <c r="F29" s="457"/>
    </row>
    <row r="30" spans="1:6" s="17" customFormat="1" ht="38.25">
      <c r="A30" s="458">
        <v>1</v>
      </c>
      <c r="B30" s="459" t="s">
        <v>501</v>
      </c>
      <c r="C30" s="460" t="s">
        <v>12</v>
      </c>
      <c r="D30" s="461">
        <v>732</v>
      </c>
      <c r="E30" s="462"/>
      <c r="F30" s="461">
        <f>+D30*E30</f>
        <v>0</v>
      </c>
    </row>
    <row r="31" spans="1:6" s="17" customFormat="1">
      <c r="A31" s="458"/>
      <c r="B31" s="459"/>
      <c r="C31" s="460"/>
      <c r="D31" s="461"/>
      <c r="E31" s="462"/>
      <c r="F31" s="461"/>
    </row>
    <row r="32" spans="1:6" customFormat="1" ht="25.5">
      <c r="A32" s="458">
        <f>+A30+1</f>
        <v>2</v>
      </c>
      <c r="B32" s="459" t="s">
        <v>505</v>
      </c>
      <c r="C32" s="460" t="s">
        <v>12</v>
      </c>
      <c r="D32" s="461">
        <v>146</v>
      </c>
      <c r="E32" s="462"/>
      <c r="F32" s="461">
        <f>+D32*E32</f>
        <v>0</v>
      </c>
    </row>
    <row r="33" spans="1:7" customFormat="1">
      <c r="A33" s="458"/>
      <c r="B33" s="463"/>
      <c r="C33" s="460"/>
      <c r="D33" s="461"/>
      <c r="E33" s="461"/>
      <c r="F33" s="461"/>
    </row>
    <row r="34" spans="1:7" customFormat="1" ht="38.25">
      <c r="A34" s="458">
        <f>+A32+1</f>
        <v>3</v>
      </c>
      <c r="B34" s="459" t="s">
        <v>504</v>
      </c>
      <c r="C34" s="460" t="s">
        <v>12</v>
      </c>
      <c r="D34" s="461">
        <v>146</v>
      </c>
      <c r="E34" s="462"/>
      <c r="F34" s="461">
        <f>+D34*E34</f>
        <v>0</v>
      </c>
      <c r="G34" s="17"/>
    </row>
    <row r="35" spans="1:7" customFormat="1">
      <c r="A35" s="464"/>
      <c r="B35" s="459"/>
      <c r="C35" s="460"/>
      <c r="D35" s="461"/>
      <c r="E35" s="461"/>
      <c r="F35" s="461"/>
    </row>
    <row r="36" spans="1:7" customFormat="1" ht="39.75" customHeight="1">
      <c r="A36" s="458">
        <f>+A34+1</f>
        <v>4</v>
      </c>
      <c r="B36" s="459" t="s">
        <v>502</v>
      </c>
      <c r="C36" s="460" t="s">
        <v>11</v>
      </c>
      <c r="D36" s="461">
        <v>14.6</v>
      </c>
      <c r="E36" s="462"/>
      <c r="F36" s="461">
        <f>+D36*E36</f>
        <v>0</v>
      </c>
      <c r="G36" s="17"/>
    </row>
    <row r="37" spans="1:7" customFormat="1">
      <c r="A37" s="464"/>
      <c r="B37" s="459"/>
      <c r="C37" s="460"/>
      <c r="D37" s="461"/>
      <c r="E37" s="461"/>
      <c r="F37" s="461"/>
    </row>
    <row r="38" spans="1:7" customFormat="1" ht="39.6" customHeight="1">
      <c r="A38" s="458">
        <f>+A36+1</f>
        <v>5</v>
      </c>
      <c r="B38" s="459" t="s">
        <v>503</v>
      </c>
      <c r="C38" s="460" t="s">
        <v>12</v>
      </c>
      <c r="D38" s="461">
        <v>537.33000000000004</v>
      </c>
      <c r="E38" s="462"/>
      <c r="F38" s="461">
        <f>+D38*E38</f>
        <v>0</v>
      </c>
      <c r="G38" s="17"/>
    </row>
    <row r="39" spans="1:7" s="17" customFormat="1">
      <c r="A39" s="2"/>
      <c r="B39" s="7"/>
      <c r="C39" s="5"/>
      <c r="D39" s="3"/>
      <c r="E39" s="3"/>
      <c r="F39" s="3"/>
    </row>
    <row r="40" spans="1:7">
      <c r="A40" s="132"/>
      <c r="B40" s="133"/>
      <c r="E40" s="134"/>
    </row>
    <row r="41" spans="1:7" ht="13.5" thickBot="1">
      <c r="A41" s="126"/>
      <c r="B41" s="138" t="s">
        <v>276</v>
      </c>
      <c r="C41" s="139"/>
      <c r="D41" s="140"/>
      <c r="E41" s="141" t="s">
        <v>6</v>
      </c>
      <c r="F41" s="142">
        <f>SUM(F5:F40)</f>
        <v>0</v>
      </c>
    </row>
    <row r="42" spans="1:7" ht="12.75" customHeight="1" thickTop="1">
      <c r="A42" s="121"/>
      <c r="B42" s="122"/>
      <c r="C42" s="136"/>
      <c r="D42" s="137"/>
      <c r="E42" s="137"/>
      <c r="F42" s="137"/>
    </row>
    <row r="43" spans="1:7" ht="12.75" customHeight="1">
      <c r="A43" s="121"/>
      <c r="B43" s="122"/>
      <c r="C43" s="136"/>
      <c r="D43" s="137"/>
      <c r="E43" s="137"/>
      <c r="F43" s="137"/>
    </row>
    <row r="44" spans="1:7" ht="12.75" customHeight="1">
      <c r="A44" s="121"/>
      <c r="B44" s="143"/>
      <c r="C44" s="136"/>
      <c r="D44" s="137"/>
      <c r="E44" s="137"/>
      <c r="F44" s="137"/>
    </row>
  </sheetData>
  <pageMargins left="1.1417322834645669" right="0.19685039370078741" top="0.78740157480314965" bottom="0.6692913385826772" header="0.19685039370078741" footer="0.19685039370078741"/>
  <pageSetup paperSize="9" scale="92" orientation="portrait" r:id="rId1"/>
  <headerFooter alignWithMargins="0">
    <oddFooter>&amp;C &amp;"Arial CE,Krepko"&amp;P&amp;"Arial CE,Običajno" &amp;8od &amp;N&amp;R&amp;"Arial CE,Krepko"&amp;8&amp;A</oddFooter>
  </headerFooter>
  <rowBreaks count="1" manualBreakCount="1">
    <brk id="23" max="5"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3F3E12-5226-4D28-B4AD-9F35AB79D54B}">
  <sheetPr>
    <tabColor theme="5" tint="-0.249977111117893"/>
  </sheetPr>
  <dimension ref="A1:G77"/>
  <sheetViews>
    <sheetView view="pageBreakPreview" topLeftCell="A43" zoomScaleNormal="100" zoomScaleSheetLayoutView="100" workbookViewId="0">
      <selection activeCell="F58" sqref="F58"/>
    </sheetView>
  </sheetViews>
  <sheetFormatPr defaultRowHeight="12.75"/>
  <cols>
    <col min="1" max="1" width="4.85546875" customWidth="1"/>
    <col min="2" max="2" width="43.7109375" customWidth="1"/>
    <col min="6" max="6" width="9.140625" bestFit="1" customWidth="1"/>
  </cols>
  <sheetData>
    <row r="1" spans="1:7">
      <c r="B1" s="223" t="s">
        <v>454</v>
      </c>
      <c r="C1" s="224"/>
      <c r="D1" s="225"/>
      <c r="E1" s="225"/>
      <c r="F1" s="225"/>
      <c r="G1" s="125"/>
    </row>
    <row r="3" spans="1:7" ht="25.5">
      <c r="A3" s="132">
        <v>1</v>
      </c>
      <c r="B3" s="6" t="s">
        <v>466</v>
      </c>
      <c r="C3" t="s">
        <v>41</v>
      </c>
      <c r="D3">
        <v>1</v>
      </c>
      <c r="F3" s="1">
        <f>+E3*D3</f>
        <v>0</v>
      </c>
    </row>
    <row r="5" spans="1:7" ht="25.5">
      <c r="A5" s="132">
        <v>2</v>
      </c>
      <c r="B5" s="6" t="s">
        <v>465</v>
      </c>
      <c r="C5" t="s">
        <v>41</v>
      </c>
      <c r="D5">
        <v>1</v>
      </c>
      <c r="F5" s="1">
        <f>+E5*D5</f>
        <v>0</v>
      </c>
    </row>
    <row r="7" spans="1:7" ht="25.5">
      <c r="A7" s="132">
        <v>3</v>
      </c>
      <c r="B7" s="6" t="s">
        <v>464</v>
      </c>
      <c r="C7" t="s">
        <v>12</v>
      </c>
      <c r="D7">
        <v>180</v>
      </c>
      <c r="F7" s="1">
        <f>+E7*D7</f>
        <v>0</v>
      </c>
    </row>
    <row r="8" spans="1:7">
      <c r="A8" s="132"/>
    </row>
    <row r="9" spans="1:7" ht="25.5">
      <c r="A9" s="132">
        <v>4</v>
      </c>
      <c r="B9" s="6" t="s">
        <v>296</v>
      </c>
      <c r="C9" t="s">
        <v>12</v>
      </c>
      <c r="D9">
        <v>470</v>
      </c>
      <c r="F9" s="1">
        <f>+E9*D9</f>
        <v>0</v>
      </c>
    </row>
    <row r="10" spans="1:7">
      <c r="A10" s="132"/>
    </row>
    <row r="11" spans="1:7" ht="165.75">
      <c r="A11" s="132">
        <v>5</v>
      </c>
      <c r="B11" s="6" t="s">
        <v>262</v>
      </c>
      <c r="C11" t="s">
        <v>12</v>
      </c>
      <c r="D11">
        <v>310</v>
      </c>
      <c r="F11" s="1">
        <f>+E11*D11</f>
        <v>0</v>
      </c>
    </row>
    <row r="12" spans="1:7">
      <c r="A12" s="132"/>
    </row>
    <row r="13" spans="1:7" ht="51">
      <c r="A13" s="132">
        <v>6</v>
      </c>
      <c r="B13" s="6" t="s">
        <v>499</v>
      </c>
      <c r="C13" t="s">
        <v>41</v>
      </c>
      <c r="D13">
        <v>1</v>
      </c>
      <c r="F13" s="1">
        <f>+E13*D13</f>
        <v>0</v>
      </c>
    </row>
    <row r="14" spans="1:7">
      <c r="A14" s="132"/>
    </row>
    <row r="15" spans="1:7" ht="25.5">
      <c r="A15" s="132">
        <v>7</v>
      </c>
      <c r="B15" s="6" t="s">
        <v>475</v>
      </c>
      <c r="C15" t="s">
        <v>22</v>
      </c>
      <c r="D15">
        <v>17</v>
      </c>
      <c r="F15" s="1">
        <f>+E15*D15</f>
        <v>0</v>
      </c>
    </row>
    <row r="16" spans="1:7">
      <c r="A16" s="132"/>
      <c r="B16" s="6"/>
      <c r="F16" s="1"/>
    </row>
    <row r="17" spans="1:7">
      <c r="A17" s="132">
        <v>8</v>
      </c>
      <c r="B17" s="6" t="s">
        <v>297</v>
      </c>
      <c r="C17" t="s">
        <v>22</v>
      </c>
      <c r="D17">
        <v>8</v>
      </c>
      <c r="F17" s="1">
        <f>+E17*D17</f>
        <v>0</v>
      </c>
    </row>
    <row r="18" spans="1:7">
      <c r="A18" s="132"/>
      <c r="B18" s="6"/>
      <c r="F18" s="1"/>
    </row>
    <row r="19" spans="1:7" ht="63.75">
      <c r="A19" s="132">
        <v>9</v>
      </c>
      <c r="B19" s="6" t="s">
        <v>497</v>
      </c>
      <c r="C19" t="s">
        <v>22</v>
      </c>
      <c r="D19">
        <v>1</v>
      </c>
      <c r="F19" s="1">
        <f>+E19*D19</f>
        <v>0</v>
      </c>
    </row>
    <row r="20" spans="1:7">
      <c r="A20" s="132"/>
    </row>
    <row r="21" spans="1:7">
      <c r="A21" s="132">
        <v>10</v>
      </c>
      <c r="B21" s="10" t="s">
        <v>221</v>
      </c>
      <c r="C21" s="9"/>
      <c r="D21" s="1"/>
      <c r="E21" s="1"/>
      <c r="F21" s="1"/>
      <c r="G21" s="128"/>
    </row>
    <row r="22" spans="1:7" ht="51">
      <c r="A22" s="135"/>
      <c r="B22" s="6" t="s">
        <v>496</v>
      </c>
      <c r="C22" s="9" t="s">
        <v>22</v>
      </c>
      <c r="D22" s="1">
        <v>2</v>
      </c>
      <c r="E22" s="13"/>
      <c r="F22" s="1">
        <f>+E22*D22</f>
        <v>0</v>
      </c>
      <c r="G22" s="128"/>
    </row>
    <row r="23" spans="1:7">
      <c r="A23" s="132"/>
      <c r="B23" s="133"/>
      <c r="C23" s="123"/>
      <c r="D23" s="128"/>
      <c r="E23" s="134"/>
      <c r="F23" s="128"/>
      <c r="G23" s="128"/>
    </row>
    <row r="24" spans="1:7">
      <c r="A24" s="419"/>
      <c r="B24" s="412" t="s">
        <v>228</v>
      </c>
      <c r="C24" s="413"/>
      <c r="D24" s="414"/>
      <c r="E24" s="414"/>
      <c r="F24" s="415"/>
      <c r="G24" s="128"/>
    </row>
    <row r="25" spans="1:7">
      <c r="A25" s="408"/>
      <c r="B25" s="133"/>
      <c r="C25" s="123"/>
      <c r="D25" s="128"/>
      <c r="E25" s="134"/>
      <c r="F25" s="128"/>
      <c r="G25" s="128"/>
    </row>
    <row r="26" spans="1:7" ht="69" customHeight="1">
      <c r="A26" s="132">
        <v>1</v>
      </c>
      <c r="B26" s="57" t="s">
        <v>478</v>
      </c>
      <c r="C26" s="9" t="s">
        <v>11</v>
      </c>
      <c r="D26" s="1">
        <v>60</v>
      </c>
      <c r="E26" s="1"/>
      <c r="F26" s="1">
        <f>+E26*D26</f>
        <v>0</v>
      </c>
      <c r="G26" s="128"/>
    </row>
    <row r="27" spans="1:7">
      <c r="A27" s="132"/>
      <c r="B27" s="57"/>
      <c r="C27" s="9"/>
      <c r="D27" s="1"/>
      <c r="E27" s="1"/>
      <c r="F27" s="1"/>
      <c r="G27" s="128"/>
    </row>
    <row r="28" spans="1:7" ht="63.75">
      <c r="A28" s="132">
        <v>2</v>
      </c>
      <c r="B28" s="57" t="s">
        <v>476</v>
      </c>
      <c r="C28" s="9" t="s">
        <v>11</v>
      </c>
      <c r="D28" s="1">
        <v>25</v>
      </c>
      <c r="E28" s="1"/>
      <c r="F28" s="1">
        <f>+E28*D28</f>
        <v>0</v>
      </c>
      <c r="G28" s="128"/>
    </row>
    <row r="29" spans="1:7">
      <c r="A29" s="132"/>
      <c r="B29" s="57"/>
      <c r="C29" s="9"/>
      <c r="D29" s="1"/>
      <c r="E29" s="1"/>
      <c r="F29" s="1"/>
      <c r="G29" s="128"/>
    </row>
    <row r="30" spans="1:7" ht="30.75" customHeight="1">
      <c r="A30" s="132">
        <v>3</v>
      </c>
      <c r="B30" s="57" t="s">
        <v>229</v>
      </c>
      <c r="C30" s="9" t="s">
        <v>12</v>
      </c>
      <c r="D30" s="1">
        <v>120</v>
      </c>
      <c r="E30" s="1"/>
      <c r="F30" s="1">
        <f t="shared" ref="F30:F32" si="0">E30*D30</f>
        <v>0</v>
      </c>
      <c r="G30" s="128"/>
    </row>
    <row r="31" spans="1:7">
      <c r="A31" s="132"/>
      <c r="B31" s="57"/>
      <c r="C31" s="9"/>
      <c r="D31" s="1"/>
      <c r="E31" s="1"/>
      <c r="F31" s="1"/>
      <c r="G31" s="128"/>
    </row>
    <row r="32" spans="1:7" ht="45.75" customHeight="1">
      <c r="A32" s="132">
        <v>4</v>
      </c>
      <c r="B32" s="57" t="s">
        <v>477</v>
      </c>
      <c r="C32" s="9" t="s">
        <v>12</v>
      </c>
      <c r="D32" s="1">
        <v>120</v>
      </c>
      <c r="E32" s="1"/>
      <c r="F32" s="1">
        <f t="shared" si="0"/>
        <v>0</v>
      </c>
      <c r="G32" s="128"/>
    </row>
    <row r="33" spans="1:7">
      <c r="A33" s="408"/>
      <c r="B33" s="57"/>
      <c r="C33" s="9"/>
      <c r="D33" s="1"/>
      <c r="E33" s="1"/>
      <c r="F33" s="1"/>
      <c r="G33" s="128"/>
    </row>
    <row r="34" spans="1:7">
      <c r="A34" s="419"/>
      <c r="B34" s="412" t="s">
        <v>234</v>
      </c>
      <c r="C34" s="413"/>
      <c r="D34" s="414"/>
      <c r="E34" s="414"/>
      <c r="F34" s="415"/>
      <c r="G34" s="128"/>
    </row>
    <row r="35" spans="1:7">
      <c r="A35" s="190"/>
      <c r="B35" s="198"/>
      <c r="C35" s="191"/>
      <c r="D35" s="192"/>
      <c r="E35" s="192"/>
      <c r="F35" s="192"/>
      <c r="G35" s="128"/>
    </row>
    <row r="36" spans="1:7" ht="395.25">
      <c r="A36" s="132"/>
      <c r="B36" s="66" t="s">
        <v>482</v>
      </c>
      <c r="C36" s="191"/>
      <c r="D36" s="1"/>
      <c r="E36" s="1"/>
      <c r="F36" s="1"/>
      <c r="G36" s="128"/>
    </row>
    <row r="37" spans="1:7">
      <c r="A37" s="132"/>
      <c r="B37" s="199"/>
      <c r="C37" s="191"/>
      <c r="D37" s="1"/>
      <c r="E37" s="1"/>
      <c r="F37" s="1"/>
      <c r="G37" s="128"/>
    </row>
    <row r="38" spans="1:7" ht="51">
      <c r="A38" s="132">
        <v>1</v>
      </c>
      <c r="B38" s="397" t="s">
        <v>470</v>
      </c>
      <c r="C38" s="9" t="s">
        <v>22</v>
      </c>
      <c r="D38" s="1">
        <v>7</v>
      </c>
      <c r="E38" s="1"/>
      <c r="F38" s="1">
        <f>E38*D38</f>
        <v>0</v>
      </c>
      <c r="G38" s="128"/>
    </row>
    <row r="39" spans="1:7" ht="51">
      <c r="A39" s="132">
        <v>2</v>
      </c>
      <c r="B39" s="174" t="s">
        <v>236</v>
      </c>
      <c r="C39" s="9" t="s">
        <v>22</v>
      </c>
      <c r="D39" s="1">
        <v>21</v>
      </c>
      <c r="E39" s="1"/>
      <c r="F39" s="1">
        <f>E39*D39</f>
        <v>0</v>
      </c>
      <c r="G39" s="128"/>
    </row>
    <row r="40" spans="1:7">
      <c r="A40" s="132">
        <v>3</v>
      </c>
      <c r="B40" s="202" t="s">
        <v>237</v>
      </c>
      <c r="C40" s="9" t="s">
        <v>22</v>
      </c>
      <c r="D40" s="1">
        <v>7</v>
      </c>
      <c r="E40" s="1"/>
      <c r="F40" s="1">
        <f>E40*D40</f>
        <v>0</v>
      </c>
      <c r="G40" s="128"/>
    </row>
    <row r="41" spans="1:7">
      <c r="A41" s="132">
        <v>4</v>
      </c>
      <c r="B41" s="202" t="s">
        <v>238</v>
      </c>
      <c r="C41" s="9" t="s">
        <v>22</v>
      </c>
      <c r="D41" s="1">
        <v>14</v>
      </c>
      <c r="E41" s="1"/>
      <c r="F41" s="1">
        <f>E41*D41</f>
        <v>0</v>
      </c>
    </row>
    <row r="42" spans="1:7">
      <c r="A42" s="132">
        <v>5</v>
      </c>
      <c r="B42" s="202" t="s">
        <v>239</v>
      </c>
      <c r="C42" s="9" t="s">
        <v>22</v>
      </c>
      <c r="D42" s="1">
        <v>7</v>
      </c>
      <c r="E42" s="1"/>
      <c r="F42" s="1">
        <f>E42*D42</f>
        <v>0</v>
      </c>
    </row>
    <row r="43" spans="1:7">
      <c r="A43" s="132"/>
      <c r="B43" s="202"/>
      <c r="C43" s="9"/>
      <c r="D43" s="1"/>
      <c r="E43" s="1"/>
      <c r="F43" s="1"/>
    </row>
    <row r="44" spans="1:7" ht="63.75">
      <c r="A44" s="132">
        <v>6</v>
      </c>
      <c r="B44" s="397" t="s">
        <v>469</v>
      </c>
      <c r="C44" s="9" t="s">
        <v>22</v>
      </c>
      <c r="D44" s="1">
        <v>10</v>
      </c>
      <c r="E44" s="1"/>
      <c r="F44" s="1">
        <f>E44*D44</f>
        <v>0</v>
      </c>
    </row>
    <row r="45" spans="1:7" ht="38.25">
      <c r="A45" s="132">
        <v>7</v>
      </c>
      <c r="B45" s="174" t="s">
        <v>240</v>
      </c>
      <c r="C45" s="9" t="s">
        <v>22</v>
      </c>
      <c r="D45" s="1">
        <v>30</v>
      </c>
      <c r="E45" s="1"/>
      <c r="F45" s="1">
        <f>E45*D45</f>
        <v>0</v>
      </c>
    </row>
    <row r="46" spans="1:7">
      <c r="A46" s="132">
        <v>8</v>
      </c>
      <c r="B46" s="202" t="s">
        <v>237</v>
      </c>
      <c r="C46" s="9" t="s">
        <v>22</v>
      </c>
      <c r="D46" s="1">
        <v>10</v>
      </c>
      <c r="E46" s="1"/>
      <c r="F46" s="1">
        <f>E46*D46</f>
        <v>0</v>
      </c>
    </row>
    <row r="47" spans="1:7">
      <c r="A47" s="132">
        <v>9</v>
      </c>
      <c r="B47" s="202" t="s">
        <v>238</v>
      </c>
      <c r="C47" s="9" t="s">
        <v>22</v>
      </c>
      <c r="D47" s="1">
        <v>20</v>
      </c>
      <c r="E47" s="1"/>
      <c r="F47" s="1">
        <f>E47*D47</f>
        <v>0</v>
      </c>
    </row>
    <row r="48" spans="1:7">
      <c r="A48" s="132">
        <v>10</v>
      </c>
      <c r="B48" s="202" t="s">
        <v>239</v>
      </c>
      <c r="C48" s="9" t="s">
        <v>22</v>
      </c>
      <c r="D48" s="1">
        <v>10</v>
      </c>
      <c r="E48" s="1"/>
      <c r="F48" s="1">
        <f>E48*D48</f>
        <v>0</v>
      </c>
    </row>
    <row r="49" spans="1:6">
      <c r="A49" s="132"/>
      <c r="B49" s="202"/>
      <c r="C49" s="9"/>
      <c r="D49" s="1"/>
      <c r="E49" s="1"/>
      <c r="F49" s="1"/>
    </row>
    <row r="50" spans="1:6" ht="38.25">
      <c r="A50" s="132">
        <v>11</v>
      </c>
      <c r="B50" s="397" t="s">
        <v>468</v>
      </c>
      <c r="C50" s="9" t="s">
        <v>22</v>
      </c>
      <c r="D50" s="1">
        <v>10</v>
      </c>
      <c r="E50" s="1"/>
      <c r="F50" s="1">
        <f>E50*D50</f>
        <v>0</v>
      </c>
    </row>
    <row r="51" spans="1:6" ht="38.25">
      <c r="A51" s="132">
        <v>12</v>
      </c>
      <c r="B51" s="174" t="s">
        <v>240</v>
      </c>
      <c r="C51" s="9" t="s">
        <v>22</v>
      </c>
      <c r="D51" s="1">
        <v>30</v>
      </c>
      <c r="E51" s="1"/>
      <c r="F51" s="1">
        <f>E51*D51</f>
        <v>0</v>
      </c>
    </row>
    <row r="52" spans="1:6">
      <c r="A52" s="132">
        <v>13</v>
      </c>
      <c r="B52" s="202" t="s">
        <v>237</v>
      </c>
      <c r="C52" s="9" t="s">
        <v>22</v>
      </c>
      <c r="D52" s="1">
        <v>10</v>
      </c>
      <c r="E52" s="1"/>
      <c r="F52" s="1">
        <f>E52*D52</f>
        <v>0</v>
      </c>
    </row>
    <row r="53" spans="1:6">
      <c r="A53" s="132">
        <v>14</v>
      </c>
      <c r="B53" s="202" t="s">
        <v>238</v>
      </c>
      <c r="C53" s="9" t="s">
        <v>22</v>
      </c>
      <c r="D53" s="1">
        <v>20</v>
      </c>
      <c r="E53" s="1"/>
      <c r="F53" s="1">
        <f>E53*D53</f>
        <v>0</v>
      </c>
    </row>
    <row r="54" spans="1:6">
      <c r="A54" s="132">
        <v>15</v>
      </c>
      <c r="B54" s="202" t="s">
        <v>239</v>
      </c>
      <c r="C54" s="9" t="s">
        <v>22</v>
      </c>
      <c r="D54" s="1">
        <v>10</v>
      </c>
      <c r="E54" s="1"/>
      <c r="F54" s="1">
        <f>E54*D54</f>
        <v>0</v>
      </c>
    </row>
    <row r="55" spans="1:6">
      <c r="A55" s="132"/>
      <c r="B55" s="202"/>
      <c r="C55" s="9"/>
      <c r="D55" s="1"/>
      <c r="E55" s="1"/>
      <c r="F55" s="1"/>
    </row>
    <row r="56" spans="1:6" ht="25.5">
      <c r="A56" s="132">
        <v>16</v>
      </c>
      <c r="B56" s="204" t="s">
        <v>483</v>
      </c>
      <c r="C56" s="9" t="s">
        <v>22</v>
      </c>
      <c r="D56" s="1">
        <v>27</v>
      </c>
      <c r="E56" s="1"/>
      <c r="F56" s="1">
        <f>E56*D56</f>
        <v>0</v>
      </c>
    </row>
    <row r="57" spans="1:6">
      <c r="A57" s="132"/>
      <c r="B57" s="204"/>
      <c r="C57" s="9"/>
      <c r="D57" s="1"/>
      <c r="E57" s="1"/>
      <c r="F57" s="1"/>
    </row>
    <row r="58" spans="1:6">
      <c r="A58" s="132"/>
      <c r="B58" s="204" t="s">
        <v>241</v>
      </c>
      <c r="C58" s="9" t="s">
        <v>22</v>
      </c>
      <c r="D58" s="1">
        <f>D38+D44+D50</f>
        <v>27</v>
      </c>
      <c r="E58" s="1"/>
      <c r="F58" s="1"/>
    </row>
    <row r="59" spans="1:6">
      <c r="A59" s="132"/>
      <c r="B59" s="204"/>
      <c r="C59" s="201"/>
      <c r="D59" s="200"/>
      <c r="E59" s="1"/>
      <c r="F59" s="1"/>
    </row>
    <row r="60" spans="1:6">
      <c r="A60" s="418"/>
      <c r="B60" s="416" t="s">
        <v>242</v>
      </c>
      <c r="C60" s="417"/>
      <c r="D60" s="418"/>
      <c r="E60" s="417"/>
      <c r="F60" s="418"/>
    </row>
    <row r="61" spans="1:6" ht="114.75">
      <c r="A61" s="132"/>
      <c r="B61" s="199" t="s">
        <v>295</v>
      </c>
      <c r="C61" s="210"/>
      <c r="D61" s="1"/>
      <c r="E61" s="1"/>
      <c r="F61" s="1"/>
    </row>
    <row r="62" spans="1:6" ht="51">
      <c r="A62" s="132">
        <v>22</v>
      </c>
      <c r="B62" s="178" t="s">
        <v>243</v>
      </c>
      <c r="C62" s="9" t="s">
        <v>22</v>
      </c>
      <c r="D62" s="1">
        <v>102</v>
      </c>
      <c r="E62" s="1"/>
      <c r="F62" s="1">
        <f t="shared" ref="F62:F63" si="1">E62*D62</f>
        <v>0</v>
      </c>
    </row>
    <row r="63" spans="1:6" ht="63.75">
      <c r="A63" s="132">
        <v>23</v>
      </c>
      <c r="B63" s="178" t="s">
        <v>245</v>
      </c>
      <c r="C63" s="9" t="s">
        <v>22</v>
      </c>
      <c r="D63" s="1">
        <v>6</v>
      </c>
      <c r="E63" s="1"/>
      <c r="F63" s="1">
        <f t="shared" si="1"/>
        <v>0</v>
      </c>
    </row>
    <row r="64" spans="1:6">
      <c r="A64" s="132"/>
      <c r="B64" s="178"/>
      <c r="C64" s="9"/>
      <c r="D64" s="1"/>
      <c r="E64" s="1"/>
      <c r="F64" s="1"/>
    </row>
    <row r="65" spans="1:6">
      <c r="A65" s="132">
        <v>24</v>
      </c>
      <c r="B65" s="204" t="s">
        <v>247</v>
      </c>
      <c r="C65" s="9" t="s">
        <v>22</v>
      </c>
      <c r="D65" s="1">
        <f>SUM(D62:D64)</f>
        <v>108</v>
      </c>
      <c r="E65" s="1"/>
      <c r="F65" s="1">
        <f>E65*D65</f>
        <v>0</v>
      </c>
    </row>
    <row r="66" spans="1:6">
      <c r="A66" s="132"/>
      <c r="B66" s="206"/>
      <c r="C66" s="9"/>
      <c r="D66" s="208"/>
      <c r="E66" s="1"/>
      <c r="F66" s="1"/>
    </row>
    <row r="67" spans="1:6">
      <c r="A67" s="418"/>
      <c r="B67" s="412" t="s">
        <v>248</v>
      </c>
      <c r="C67" s="413"/>
      <c r="D67" s="414"/>
      <c r="E67" s="417"/>
      <c r="F67" s="418"/>
    </row>
    <row r="68" spans="1:6" ht="76.5">
      <c r="A68" s="132"/>
      <c r="B68" s="199" t="s">
        <v>294</v>
      </c>
      <c r="C68" s="210"/>
      <c r="D68" s="200"/>
      <c r="E68" s="200"/>
      <c r="F68" s="1"/>
    </row>
    <row r="69" spans="1:6" ht="51">
      <c r="A69" s="132">
        <v>25</v>
      </c>
      <c r="B69" s="178" t="s">
        <v>471</v>
      </c>
      <c r="C69" s="9" t="s">
        <v>22</v>
      </c>
      <c r="D69" s="1">
        <v>570</v>
      </c>
      <c r="E69" s="1"/>
      <c r="F69" s="1">
        <f t="shared" ref="F69" si="2">E69*D69</f>
        <v>0</v>
      </c>
    </row>
    <row r="70" spans="1:6">
      <c r="A70" s="132"/>
      <c r="B70" s="178"/>
      <c r="C70" s="201"/>
      <c r="D70" s="200"/>
      <c r="E70" s="200"/>
      <c r="F70" s="1"/>
    </row>
    <row r="71" spans="1:6">
      <c r="A71" s="418"/>
      <c r="B71" s="412" t="s">
        <v>284</v>
      </c>
      <c r="C71" s="413"/>
      <c r="D71" s="414"/>
      <c r="E71" s="414"/>
      <c r="F71" s="415"/>
    </row>
    <row r="72" spans="1:6">
      <c r="A72" s="132"/>
      <c r="B72" s="178"/>
      <c r="C72" s="201"/>
      <c r="D72" s="200"/>
      <c r="E72" s="200"/>
      <c r="F72" s="200"/>
    </row>
    <row r="73" spans="1:6" ht="153">
      <c r="A73" s="132">
        <v>26</v>
      </c>
      <c r="B73" s="57" t="s">
        <v>479</v>
      </c>
      <c r="C73" s="9" t="s">
        <v>12</v>
      </c>
      <c r="D73" s="1">
        <v>470</v>
      </c>
      <c r="E73" s="1"/>
      <c r="F73" s="1">
        <f t="shared" ref="F73" si="3">E73*D73</f>
        <v>0</v>
      </c>
    </row>
    <row r="74" spans="1:6">
      <c r="A74" s="132"/>
      <c r="B74" s="178"/>
      <c r="C74" s="201"/>
      <c r="D74" s="200"/>
      <c r="E74" s="200"/>
      <c r="F74" s="200"/>
    </row>
    <row r="75" spans="1:6">
      <c r="A75" s="132"/>
    </row>
    <row r="76" spans="1:6" ht="13.5" thickBot="1">
      <c r="A76" s="132"/>
      <c r="B76" s="370" t="s">
        <v>456</v>
      </c>
      <c r="C76" s="140"/>
      <c r="D76" s="140"/>
      <c r="E76" s="141" t="s">
        <v>6</v>
      </c>
      <c r="F76" s="142">
        <f>SUM(F3:F75)</f>
        <v>0</v>
      </c>
    </row>
    <row r="77" spans="1:6" ht="13.5" thickTop="1">
      <c r="A77" s="132"/>
    </row>
  </sheetData>
  <pageMargins left="0.7" right="0.7" top="0.75" bottom="0.75" header="0.3" footer="0.3"/>
  <pageSetup paperSize="9" orientation="portrait" r:id="rId1"/>
  <rowBreaks count="2" manualBreakCount="2">
    <brk id="23" max="16383" man="1"/>
    <brk id="66"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774BC7-2A24-4627-BD72-F74FACBF6E40}">
  <sheetPr>
    <tabColor theme="8" tint="0.59999389629810485"/>
  </sheetPr>
  <dimension ref="A1:I95"/>
  <sheetViews>
    <sheetView view="pageBreakPreview" topLeftCell="A62" zoomScale="85" zoomScaleNormal="100" zoomScaleSheetLayoutView="85" workbookViewId="0">
      <selection activeCell="M76" sqref="M76"/>
    </sheetView>
  </sheetViews>
  <sheetFormatPr defaultRowHeight="12.75"/>
  <cols>
    <col min="2" max="2" width="43.85546875" customWidth="1"/>
    <col min="5" max="5" width="0" hidden="1" customWidth="1"/>
    <col min="6" max="6" width="16.42578125" customWidth="1"/>
    <col min="7" max="7" width="0" hidden="1" customWidth="1"/>
    <col min="8" max="8" width="14.5703125" customWidth="1"/>
  </cols>
  <sheetData>
    <row r="1" spans="1:9" s="371" customFormat="1" ht="15.75">
      <c r="A1" s="371" t="s">
        <v>14</v>
      </c>
      <c r="B1" s="371" t="s">
        <v>356</v>
      </c>
    </row>
    <row r="3" spans="1:9" ht="15.75">
      <c r="A3" s="226">
        <v>1</v>
      </c>
      <c r="B3" s="227" t="s">
        <v>298</v>
      </c>
      <c r="C3" s="228"/>
      <c r="D3" s="228"/>
      <c r="E3" s="229"/>
      <c r="F3" s="230"/>
      <c r="G3" s="230"/>
      <c r="H3" s="229"/>
      <c r="I3" s="232"/>
    </row>
    <row r="4" spans="1:9" ht="15.75">
      <c r="A4" s="233"/>
      <c r="B4" s="234"/>
      <c r="C4" s="228"/>
      <c r="D4" s="228"/>
      <c r="E4" s="229"/>
      <c r="F4" s="230"/>
      <c r="G4" s="230"/>
      <c r="H4" s="229"/>
      <c r="I4" s="232"/>
    </row>
    <row r="5" spans="1:9" ht="25.5">
      <c r="A5" s="228"/>
      <c r="B5" s="235" t="s">
        <v>299</v>
      </c>
      <c r="C5" s="228"/>
      <c r="D5" s="228"/>
      <c r="E5" s="229"/>
      <c r="F5" s="229"/>
      <c r="G5" s="229"/>
      <c r="H5" s="229"/>
      <c r="I5" s="232"/>
    </row>
    <row r="6" spans="1:9">
      <c r="A6" s="228"/>
      <c r="B6" s="235"/>
      <c r="C6" s="228"/>
      <c r="D6" s="228"/>
      <c r="E6" s="229"/>
      <c r="F6" s="229"/>
      <c r="G6" s="229"/>
      <c r="H6" s="229"/>
      <c r="I6" s="232"/>
    </row>
    <row r="7" spans="1:9">
      <c r="A7" s="236">
        <f>COUNT($A$5:A6)+1</f>
        <v>1</v>
      </c>
      <c r="B7" s="237" t="s">
        <v>300</v>
      </c>
      <c r="C7" s="238"/>
      <c r="D7" s="239"/>
      <c r="E7" s="229"/>
      <c r="F7" s="229"/>
      <c r="G7" s="229"/>
      <c r="H7" s="229"/>
      <c r="I7" s="232"/>
    </row>
    <row r="8" spans="1:9" ht="51">
      <c r="A8" s="240"/>
      <c r="B8" s="237" t="s">
        <v>301</v>
      </c>
      <c r="C8" s="238"/>
      <c r="D8" s="239"/>
      <c r="E8" s="229"/>
      <c r="F8" s="229"/>
      <c r="G8" s="229"/>
      <c r="H8" s="229"/>
      <c r="I8" s="232"/>
    </row>
    <row r="9" spans="1:9" ht="15.75">
      <c r="A9" s="240"/>
      <c r="B9" s="237" t="s">
        <v>302</v>
      </c>
      <c r="C9" s="238"/>
      <c r="D9" s="239"/>
      <c r="E9" s="229"/>
      <c r="F9" s="229"/>
      <c r="G9" s="229"/>
      <c r="H9" s="229"/>
      <c r="I9" s="232"/>
    </row>
    <row r="10" spans="1:9" ht="15.75">
      <c r="A10" s="240"/>
      <c r="B10" s="237" t="s">
        <v>303</v>
      </c>
      <c r="C10" s="238"/>
      <c r="D10" s="239"/>
      <c r="E10" s="229"/>
      <c r="F10" s="229"/>
      <c r="G10" s="229"/>
      <c r="H10" s="229"/>
      <c r="I10" s="232"/>
    </row>
    <row r="11" spans="1:9">
      <c r="A11" s="241" t="s">
        <v>304</v>
      </c>
      <c r="B11" s="242" t="s">
        <v>305</v>
      </c>
      <c r="C11" s="238" t="s">
        <v>41</v>
      </c>
      <c r="D11" s="238">
        <v>1</v>
      </c>
      <c r="E11" s="229"/>
      <c r="F11" s="229"/>
      <c r="G11" s="229"/>
      <c r="H11" s="421">
        <f>D11*F11</f>
        <v>0</v>
      </c>
      <c r="I11" s="232"/>
    </row>
    <row r="12" spans="1:9">
      <c r="A12" s="241"/>
      <c r="B12" s="242" t="s">
        <v>306</v>
      </c>
      <c r="C12" s="228"/>
      <c r="D12" s="228"/>
      <c r="E12" s="229"/>
      <c r="F12" s="229"/>
      <c r="G12" s="229"/>
      <c r="H12" s="229"/>
      <c r="I12" s="232"/>
    </row>
    <row r="13" spans="1:9">
      <c r="A13" s="241"/>
      <c r="B13" s="242"/>
      <c r="C13" s="228"/>
      <c r="D13" s="228"/>
      <c r="E13" s="229"/>
      <c r="F13" s="229"/>
      <c r="G13" s="229"/>
      <c r="H13" s="229"/>
      <c r="I13" s="232"/>
    </row>
    <row r="14" spans="1:9">
      <c r="A14" s="241">
        <f>COUNT($A$5:A12)+1</f>
        <v>2</v>
      </c>
      <c r="B14" s="242" t="s">
        <v>307</v>
      </c>
      <c r="C14" s="228"/>
      <c r="D14" s="228"/>
      <c r="E14" s="229"/>
      <c r="F14" s="229"/>
      <c r="G14" s="229"/>
      <c r="H14" s="229"/>
      <c r="I14" s="232"/>
    </row>
    <row r="15" spans="1:9">
      <c r="A15" s="241"/>
      <c r="B15" s="243" t="s">
        <v>308</v>
      </c>
      <c r="C15" s="228"/>
      <c r="D15" s="228"/>
      <c r="E15" s="229"/>
      <c r="F15" s="229"/>
      <c r="G15" s="229"/>
      <c r="H15" s="229"/>
      <c r="I15" s="232"/>
    </row>
    <row r="16" spans="1:9">
      <c r="A16" s="241"/>
      <c r="B16" s="242" t="s">
        <v>309</v>
      </c>
      <c r="C16" s="228"/>
      <c r="D16" s="228"/>
      <c r="E16" s="229"/>
      <c r="F16" s="229"/>
      <c r="G16" s="229"/>
      <c r="H16" s="229"/>
      <c r="I16" s="232"/>
    </row>
    <row r="17" spans="1:9">
      <c r="A17" s="241"/>
      <c r="B17" s="242" t="s">
        <v>310</v>
      </c>
      <c r="C17" s="228"/>
      <c r="D17" s="228"/>
      <c r="E17" s="229"/>
      <c r="F17" s="229"/>
      <c r="G17" s="229"/>
      <c r="H17" s="229"/>
      <c r="I17" s="232"/>
    </row>
    <row r="18" spans="1:9">
      <c r="A18" s="241"/>
      <c r="B18" s="243" t="s">
        <v>311</v>
      </c>
      <c r="C18" s="241"/>
      <c r="D18" s="228"/>
      <c r="E18" s="229"/>
      <c r="F18" s="229"/>
      <c r="G18" s="229"/>
      <c r="H18" s="229"/>
      <c r="I18" s="232"/>
    </row>
    <row r="19" spans="1:9">
      <c r="A19" s="241"/>
      <c r="B19" s="243" t="s">
        <v>312</v>
      </c>
      <c r="C19" s="241"/>
      <c r="D19" s="241"/>
      <c r="E19" s="229"/>
      <c r="F19" s="229"/>
      <c r="G19" s="229"/>
      <c r="H19" s="229"/>
      <c r="I19" s="232"/>
    </row>
    <row r="20" spans="1:9">
      <c r="A20" s="241" t="s">
        <v>304</v>
      </c>
      <c r="B20" s="243" t="s">
        <v>313</v>
      </c>
      <c r="C20" s="241"/>
      <c r="D20" s="241"/>
      <c r="E20" s="229"/>
      <c r="F20" s="229"/>
      <c r="G20" s="229"/>
      <c r="H20" s="229"/>
      <c r="I20" s="232"/>
    </row>
    <row r="21" spans="1:9">
      <c r="A21" s="241"/>
      <c r="B21" s="243" t="s">
        <v>306</v>
      </c>
      <c r="C21" s="241"/>
      <c r="D21" s="241"/>
      <c r="E21" s="229"/>
      <c r="F21" s="229"/>
      <c r="G21" s="229"/>
      <c r="H21" s="229"/>
      <c r="I21" s="232"/>
    </row>
    <row r="22" spans="1:9">
      <c r="A22" s="241"/>
      <c r="B22" s="243" t="s">
        <v>314</v>
      </c>
      <c r="C22" s="241"/>
      <c r="D22" s="241"/>
      <c r="E22" s="229"/>
      <c r="F22" s="229"/>
      <c r="G22" s="229"/>
      <c r="H22" s="229"/>
      <c r="I22" s="232"/>
    </row>
    <row r="23" spans="1:9">
      <c r="A23" s="241"/>
      <c r="B23" s="243"/>
      <c r="C23" s="241" t="s">
        <v>22</v>
      </c>
      <c r="D23" s="241">
        <v>1</v>
      </c>
      <c r="E23" s="229"/>
      <c r="F23" s="244"/>
      <c r="G23" s="229"/>
      <c r="H23" s="271">
        <f>D23*F23</f>
        <v>0</v>
      </c>
      <c r="I23" s="232"/>
    </row>
    <row r="24" spans="1:9">
      <c r="A24" s="228"/>
      <c r="B24" s="235"/>
      <c r="C24" s="228"/>
      <c r="D24" s="228"/>
      <c r="E24" s="229"/>
      <c r="F24" s="229"/>
      <c r="G24" s="229"/>
      <c r="H24" s="229"/>
      <c r="I24" s="232"/>
    </row>
    <row r="25" spans="1:9">
      <c r="A25" s="241">
        <f>COUNT($A$5:A24)+1</f>
        <v>3</v>
      </c>
      <c r="B25" s="242" t="s">
        <v>315</v>
      </c>
      <c r="C25" s="228"/>
      <c r="D25" s="242"/>
      <c r="E25" s="229"/>
      <c r="F25" s="229"/>
      <c r="G25" s="229"/>
      <c r="H25" s="229"/>
      <c r="I25" s="232"/>
    </row>
    <row r="26" spans="1:9" ht="25.5">
      <c r="A26" s="241"/>
      <c r="B26" s="243" t="s">
        <v>316</v>
      </c>
      <c r="C26" s="245"/>
      <c r="D26" s="246"/>
      <c r="E26" s="229"/>
      <c r="F26" s="229"/>
      <c r="G26" s="229"/>
      <c r="H26" s="229"/>
      <c r="I26" s="232"/>
    </row>
    <row r="27" spans="1:9">
      <c r="A27" s="241"/>
      <c r="B27" s="243"/>
      <c r="C27" s="247" t="s">
        <v>22</v>
      </c>
      <c r="D27" s="248">
        <v>1</v>
      </c>
      <c r="E27" s="229"/>
      <c r="F27" s="244"/>
      <c r="G27" s="229"/>
      <c r="H27" s="271">
        <f>D27*F27</f>
        <v>0</v>
      </c>
      <c r="I27" s="232"/>
    </row>
    <row r="28" spans="1:9">
      <c r="A28" s="241"/>
      <c r="B28" s="243"/>
      <c r="C28" s="247"/>
      <c r="D28" s="248"/>
      <c r="E28" s="229"/>
      <c r="F28" s="229"/>
      <c r="G28" s="229"/>
      <c r="H28" s="229"/>
      <c r="I28" s="232"/>
    </row>
    <row r="29" spans="1:9">
      <c r="A29" s="249">
        <f>COUNT($A$6:A28)+1</f>
        <v>4</v>
      </c>
      <c r="B29" s="250" t="s">
        <v>317</v>
      </c>
      <c r="C29" s="251"/>
      <c r="D29" s="251"/>
      <c r="E29" s="229"/>
      <c r="F29" s="229"/>
      <c r="G29" s="229"/>
      <c r="H29" s="229"/>
      <c r="I29" s="252"/>
    </row>
    <row r="30" spans="1:9" ht="38.25">
      <c r="A30" s="240"/>
      <c r="B30" s="250" t="s">
        <v>318</v>
      </c>
      <c r="C30" s="251"/>
      <c r="D30" s="251"/>
      <c r="E30" s="229"/>
      <c r="F30" s="229"/>
      <c r="G30" s="229"/>
      <c r="H30" s="229"/>
      <c r="I30" s="252"/>
    </row>
    <row r="31" spans="1:9" ht="15.75">
      <c r="A31" s="240"/>
      <c r="B31" s="253" t="s">
        <v>319</v>
      </c>
      <c r="C31" s="249" t="s">
        <v>47</v>
      </c>
      <c r="D31" s="249">
        <v>300</v>
      </c>
      <c r="E31" s="229"/>
      <c r="F31" s="229"/>
      <c r="G31" s="229"/>
      <c r="H31" s="422">
        <f>D31*F31</f>
        <v>0</v>
      </c>
      <c r="I31" s="252"/>
    </row>
    <row r="32" spans="1:9">
      <c r="A32" s="241"/>
      <c r="B32" s="243"/>
      <c r="C32" s="247"/>
      <c r="D32" s="248"/>
      <c r="E32" s="229"/>
      <c r="F32" s="229"/>
      <c r="G32" s="229"/>
      <c r="H32" s="229"/>
      <c r="I32" s="232"/>
    </row>
    <row r="33" spans="1:9">
      <c r="A33" s="241">
        <f>COUNT($A$5:A32)+1</f>
        <v>5</v>
      </c>
      <c r="B33" s="243" t="s">
        <v>320</v>
      </c>
      <c r="C33" s="241"/>
      <c r="D33" s="241"/>
      <c r="E33" s="229"/>
      <c r="F33" s="229"/>
      <c r="G33" s="229"/>
      <c r="H33" s="229"/>
      <c r="I33" s="232"/>
    </row>
    <row r="34" spans="1:9" ht="38.25">
      <c r="A34" s="243"/>
      <c r="B34" s="243" t="s">
        <v>321</v>
      </c>
      <c r="C34" s="241"/>
      <c r="D34" s="241"/>
      <c r="E34" s="229"/>
      <c r="F34" s="229"/>
      <c r="G34" s="229"/>
      <c r="H34" s="229"/>
      <c r="I34" s="232"/>
    </row>
    <row r="35" spans="1:9">
      <c r="A35" s="241"/>
      <c r="B35" s="243" t="s">
        <v>322</v>
      </c>
      <c r="C35" s="241" t="s">
        <v>22</v>
      </c>
      <c r="D35" s="241">
        <v>2</v>
      </c>
      <c r="E35" s="229"/>
      <c r="F35" s="244"/>
      <c r="G35" s="229"/>
      <c r="H35" s="271">
        <f>D35*F35</f>
        <v>0</v>
      </c>
      <c r="I35" s="232"/>
    </row>
    <row r="36" spans="1:9">
      <c r="A36" s="241"/>
      <c r="B36" s="243"/>
      <c r="C36" s="241"/>
      <c r="D36" s="241"/>
      <c r="E36" s="229"/>
      <c r="F36" s="229"/>
      <c r="G36" s="229"/>
      <c r="H36" s="229"/>
      <c r="I36" s="232"/>
    </row>
    <row r="37" spans="1:9">
      <c r="A37" s="241">
        <f>COUNT($A$5:A36)+1</f>
        <v>6</v>
      </c>
      <c r="B37" s="254" t="s">
        <v>323</v>
      </c>
      <c r="C37" s="228"/>
      <c r="D37" s="228"/>
      <c r="E37" s="229"/>
      <c r="F37" s="229"/>
      <c r="G37" s="229"/>
      <c r="H37" s="229"/>
      <c r="I37" s="232"/>
    </row>
    <row r="38" spans="1:9">
      <c r="A38" s="242"/>
      <c r="B38" s="254" t="s">
        <v>324</v>
      </c>
      <c r="C38" s="228"/>
      <c r="D38" s="228"/>
      <c r="E38" s="229"/>
      <c r="F38" s="229"/>
      <c r="G38" s="229"/>
      <c r="H38" s="229"/>
      <c r="I38" s="232"/>
    </row>
    <row r="39" spans="1:9">
      <c r="A39" s="242"/>
      <c r="B39" s="243" t="s">
        <v>322</v>
      </c>
      <c r="C39" s="228" t="s">
        <v>22</v>
      </c>
      <c r="D39" s="228">
        <v>1</v>
      </c>
      <c r="E39" s="229"/>
      <c r="F39" s="244"/>
      <c r="G39" s="229"/>
      <c r="H39" s="271">
        <f>D39*F39</f>
        <v>0</v>
      </c>
      <c r="I39" s="232"/>
    </row>
    <row r="40" spans="1:9">
      <c r="A40" s="242"/>
      <c r="B40" s="254"/>
      <c r="C40" s="228"/>
      <c r="D40" s="228"/>
      <c r="E40" s="229"/>
      <c r="F40" s="229"/>
      <c r="G40" s="229"/>
      <c r="H40" s="229"/>
      <c r="I40" s="232"/>
    </row>
    <row r="41" spans="1:9">
      <c r="A41" s="241">
        <f>COUNT($A$5:A40)+1</f>
        <v>7</v>
      </c>
      <c r="B41" s="254" t="s">
        <v>325</v>
      </c>
      <c r="C41" s="228"/>
      <c r="D41" s="228"/>
      <c r="E41" s="229"/>
      <c r="F41" s="229"/>
      <c r="G41" s="229"/>
      <c r="H41" s="229"/>
      <c r="I41" s="232"/>
    </row>
    <row r="42" spans="1:9">
      <c r="A42" s="242"/>
      <c r="B42" s="254" t="s">
        <v>326</v>
      </c>
      <c r="C42" s="228"/>
      <c r="D42" s="228"/>
      <c r="E42" s="229"/>
      <c r="F42" s="229"/>
      <c r="G42" s="229"/>
      <c r="H42" s="229"/>
      <c r="I42" s="232"/>
    </row>
    <row r="43" spans="1:9">
      <c r="A43" s="242"/>
      <c r="B43" s="243" t="s">
        <v>322</v>
      </c>
      <c r="C43" s="228"/>
      <c r="D43" s="228"/>
      <c r="E43" s="229"/>
      <c r="F43" s="229"/>
      <c r="G43" s="229"/>
      <c r="H43" s="229"/>
      <c r="I43" s="232"/>
    </row>
    <row r="44" spans="1:9">
      <c r="A44" s="242"/>
      <c r="B44" s="243"/>
      <c r="C44" s="228" t="s">
        <v>22</v>
      </c>
      <c r="D44" s="228">
        <v>1</v>
      </c>
      <c r="E44" s="229"/>
      <c r="F44" s="244"/>
      <c r="G44" s="229"/>
      <c r="H44" s="271">
        <f>D44*F44</f>
        <v>0</v>
      </c>
      <c r="I44" s="232"/>
    </row>
    <row r="45" spans="1:9">
      <c r="A45" s="242"/>
      <c r="B45" s="254"/>
      <c r="C45" s="228"/>
      <c r="D45" s="228"/>
      <c r="E45" s="229"/>
      <c r="F45" s="229"/>
      <c r="G45" s="229"/>
      <c r="H45" s="229"/>
      <c r="I45" s="232"/>
    </row>
    <row r="46" spans="1:9">
      <c r="A46" s="241">
        <f>COUNT($A$5:A45)+1</f>
        <v>8</v>
      </c>
      <c r="B46" s="254" t="s">
        <v>327</v>
      </c>
      <c r="C46" s="228"/>
      <c r="D46" s="228"/>
      <c r="E46" s="229"/>
      <c r="F46" s="229"/>
      <c r="G46" s="229"/>
      <c r="H46" s="229"/>
      <c r="I46" s="232"/>
    </row>
    <row r="47" spans="1:9" ht="25.5">
      <c r="A47" s="242"/>
      <c r="B47" s="254" t="s">
        <v>328</v>
      </c>
      <c r="C47" s="228"/>
      <c r="D47" s="228"/>
      <c r="E47" s="229"/>
      <c r="F47" s="229"/>
      <c r="G47" s="229"/>
      <c r="H47" s="229"/>
      <c r="I47" s="232"/>
    </row>
    <row r="48" spans="1:9">
      <c r="A48" s="242"/>
      <c r="B48" s="254" t="s">
        <v>329</v>
      </c>
      <c r="C48" s="228"/>
      <c r="D48" s="228"/>
      <c r="E48" s="229"/>
      <c r="F48" s="229"/>
      <c r="G48" s="229"/>
      <c r="H48" s="229"/>
      <c r="I48" s="232"/>
    </row>
    <row r="49" spans="1:9">
      <c r="A49" s="242"/>
      <c r="B49" s="254" t="s">
        <v>330</v>
      </c>
      <c r="C49" s="228"/>
      <c r="D49" s="228"/>
      <c r="E49" s="229"/>
      <c r="F49" s="229"/>
      <c r="G49" s="229"/>
      <c r="H49" s="229"/>
      <c r="I49" s="232"/>
    </row>
    <row r="50" spans="1:9">
      <c r="A50" s="242"/>
      <c r="B50" s="254"/>
      <c r="C50" s="228" t="s">
        <v>22</v>
      </c>
      <c r="D50" s="228">
        <v>1</v>
      </c>
      <c r="E50" s="229"/>
      <c r="F50" s="244"/>
      <c r="G50" s="229"/>
      <c r="H50" s="271">
        <f>D50*F50</f>
        <v>0</v>
      </c>
      <c r="I50" s="232"/>
    </row>
    <row r="51" spans="1:9">
      <c r="A51" s="241"/>
      <c r="B51" s="242"/>
      <c r="C51" s="228"/>
      <c r="D51" s="228"/>
      <c r="E51" s="229"/>
      <c r="F51" s="229"/>
      <c r="G51" s="229"/>
      <c r="H51" s="229"/>
      <c r="I51" s="232"/>
    </row>
    <row r="52" spans="1:9">
      <c r="A52" s="241">
        <f>COUNT($A$5:A51)+1</f>
        <v>9</v>
      </c>
      <c r="B52" s="239" t="s">
        <v>331</v>
      </c>
      <c r="C52" s="228"/>
      <c r="D52" s="228"/>
      <c r="E52" s="229"/>
      <c r="F52" s="229"/>
      <c r="G52" s="229"/>
      <c r="H52" s="229"/>
      <c r="I52" s="232"/>
    </row>
    <row r="53" spans="1:9">
      <c r="A53" s="241"/>
      <c r="B53" s="242" t="s">
        <v>332</v>
      </c>
      <c r="C53" s="228"/>
      <c r="D53" s="228"/>
      <c r="E53" s="229"/>
      <c r="F53" s="229"/>
      <c r="G53" s="229"/>
      <c r="H53" s="229"/>
      <c r="I53" s="232"/>
    </row>
    <row r="54" spans="1:9">
      <c r="A54" s="241" t="s">
        <v>304</v>
      </c>
      <c r="B54" s="242" t="s">
        <v>305</v>
      </c>
      <c r="C54" s="228"/>
      <c r="D54" s="228"/>
      <c r="E54" s="229"/>
      <c r="F54" s="229"/>
      <c r="G54" s="229"/>
      <c r="H54" s="229"/>
      <c r="I54" s="232"/>
    </row>
    <row r="55" spans="1:9">
      <c r="A55" s="241"/>
      <c r="B55" s="242" t="s">
        <v>306</v>
      </c>
      <c r="C55" s="228"/>
      <c r="D55" s="228"/>
      <c r="E55" s="229"/>
      <c r="F55" s="229"/>
      <c r="G55" s="229"/>
      <c r="H55" s="229"/>
      <c r="I55" s="232"/>
    </row>
    <row r="56" spans="1:9">
      <c r="A56" s="241"/>
      <c r="B56" s="255"/>
      <c r="C56" s="241" t="s">
        <v>22</v>
      </c>
      <c r="D56" s="241">
        <v>1</v>
      </c>
      <c r="E56" s="229"/>
      <c r="F56" s="244"/>
      <c r="G56" s="229"/>
      <c r="H56" s="271">
        <f>D56*F56</f>
        <v>0</v>
      </c>
      <c r="I56" s="232"/>
    </row>
    <row r="57" spans="1:9">
      <c r="A57" s="241"/>
      <c r="B57" s="242"/>
      <c r="C57" s="228"/>
      <c r="D57" s="228"/>
      <c r="E57" s="229"/>
      <c r="F57" s="229"/>
      <c r="G57" s="229"/>
      <c r="H57" s="229"/>
      <c r="I57" s="232"/>
    </row>
    <row r="58" spans="1:9">
      <c r="A58" s="241">
        <f>COUNT($A$5:A57)+1</f>
        <v>10</v>
      </c>
      <c r="B58" s="239" t="s">
        <v>333</v>
      </c>
      <c r="C58" s="228"/>
      <c r="D58" s="228"/>
      <c r="E58" s="229"/>
      <c r="F58" s="229"/>
      <c r="G58" s="229"/>
      <c r="H58" s="229"/>
      <c r="I58" s="232"/>
    </row>
    <row r="59" spans="1:9">
      <c r="A59" s="241"/>
      <c r="B59" s="242" t="s">
        <v>334</v>
      </c>
      <c r="C59" s="228"/>
      <c r="D59" s="228"/>
      <c r="E59" s="229"/>
      <c r="F59" s="229"/>
      <c r="G59" s="229"/>
      <c r="H59" s="229"/>
      <c r="I59" s="232"/>
    </row>
    <row r="60" spans="1:9">
      <c r="A60" s="241" t="s">
        <v>304</v>
      </c>
      <c r="B60" s="242" t="s">
        <v>305</v>
      </c>
      <c r="C60" s="228"/>
      <c r="D60" s="228"/>
      <c r="E60" s="229"/>
      <c r="F60" s="229"/>
      <c r="G60" s="229"/>
      <c r="H60" s="229"/>
      <c r="I60" s="232"/>
    </row>
    <row r="61" spans="1:9">
      <c r="A61" s="241"/>
      <c r="B61" s="242" t="s">
        <v>335</v>
      </c>
      <c r="C61" s="228"/>
      <c r="D61" s="228"/>
      <c r="E61" s="229"/>
      <c r="F61" s="229"/>
      <c r="G61" s="229"/>
      <c r="H61" s="229"/>
      <c r="I61" s="232"/>
    </row>
    <row r="62" spans="1:9">
      <c r="A62" s="241"/>
      <c r="B62" s="242"/>
      <c r="C62" s="241" t="s">
        <v>22</v>
      </c>
      <c r="D62" s="241">
        <v>1</v>
      </c>
      <c r="E62" s="229"/>
      <c r="F62" s="244"/>
      <c r="G62" s="229"/>
      <c r="H62" s="271">
        <f>D62*F62</f>
        <v>0</v>
      </c>
      <c r="I62" s="232"/>
    </row>
    <row r="63" spans="1:9">
      <c r="A63" s="256"/>
      <c r="B63" s="257" t="s">
        <v>336</v>
      </c>
      <c r="C63" s="258"/>
      <c r="D63" s="259"/>
      <c r="E63" s="260"/>
      <c r="F63" s="261"/>
      <c r="G63" s="260"/>
      <c r="H63" s="229"/>
      <c r="I63" s="252"/>
    </row>
    <row r="64" spans="1:9">
      <c r="A64" s="256"/>
      <c r="B64" s="262"/>
      <c r="C64" s="258"/>
      <c r="D64" s="259"/>
      <c r="E64" s="260"/>
      <c r="F64" s="261"/>
      <c r="G64" s="260"/>
      <c r="H64" s="229"/>
      <c r="I64" s="252"/>
    </row>
    <row r="65" spans="1:9">
      <c r="A65" s="259">
        <f>COUNT($A$7:A64)+1</f>
        <v>11</v>
      </c>
      <c r="B65" s="263" t="s">
        <v>337</v>
      </c>
      <c r="C65" s="263"/>
      <c r="D65" s="264"/>
      <c r="E65" s="229"/>
      <c r="F65" s="229"/>
      <c r="G65" s="229"/>
      <c r="H65" s="229"/>
      <c r="I65" s="252"/>
    </row>
    <row r="66" spans="1:9" ht="63.75">
      <c r="A66" s="263"/>
      <c r="B66" s="263" t="s">
        <v>338</v>
      </c>
      <c r="C66" s="263"/>
      <c r="D66" s="264"/>
      <c r="E66" s="229"/>
      <c r="F66" s="229"/>
      <c r="G66" s="229"/>
      <c r="H66" s="229"/>
      <c r="I66" s="252"/>
    </row>
    <row r="67" spans="1:9">
      <c r="A67" s="264"/>
      <c r="B67" s="263" t="s">
        <v>339</v>
      </c>
      <c r="C67" s="424" t="s">
        <v>22</v>
      </c>
      <c r="D67" s="264">
        <v>1</v>
      </c>
      <c r="E67" s="229"/>
      <c r="F67" s="229"/>
      <c r="G67" s="229"/>
      <c r="H67" s="422">
        <f>D67*F67</f>
        <v>0</v>
      </c>
      <c r="I67" s="252"/>
    </row>
    <row r="68" spans="1:9">
      <c r="A68" s="264"/>
      <c r="B68" s="263"/>
      <c r="C68" s="424"/>
      <c r="D68" s="264"/>
      <c r="E68" s="229"/>
      <c r="F68" s="229"/>
      <c r="G68" s="229"/>
      <c r="H68" s="229"/>
      <c r="I68" s="252"/>
    </row>
    <row r="69" spans="1:9">
      <c r="A69" s="265">
        <f>COUNT($A$6:A68)+1</f>
        <v>12</v>
      </c>
      <c r="B69" s="262" t="s">
        <v>340</v>
      </c>
      <c r="C69" s="425"/>
      <c r="D69" s="259"/>
      <c r="E69" s="229"/>
      <c r="F69" s="229"/>
      <c r="G69" s="229"/>
      <c r="H69" s="229"/>
      <c r="I69" s="252"/>
    </row>
    <row r="70" spans="1:9">
      <c r="A70" s="266"/>
      <c r="B70" s="262" t="s">
        <v>308</v>
      </c>
      <c r="C70" s="425"/>
      <c r="D70" s="259"/>
      <c r="E70" s="229"/>
      <c r="F70" s="229"/>
      <c r="G70" s="229"/>
      <c r="H70" s="229"/>
      <c r="I70" s="252"/>
    </row>
    <row r="71" spans="1:9" ht="25.5">
      <c r="A71" s="266"/>
      <c r="B71" s="262" t="s">
        <v>341</v>
      </c>
      <c r="C71" s="425"/>
      <c r="D71" s="259"/>
      <c r="E71" s="229"/>
      <c r="F71" s="229"/>
      <c r="G71" s="229"/>
      <c r="H71" s="229"/>
      <c r="I71" s="252"/>
    </row>
    <row r="72" spans="1:9">
      <c r="A72" s="266"/>
      <c r="B72" s="262" t="s">
        <v>342</v>
      </c>
      <c r="C72" s="425"/>
      <c r="D72" s="259"/>
      <c r="E72" s="229"/>
      <c r="F72" s="229"/>
      <c r="G72" s="229"/>
      <c r="H72" s="229"/>
      <c r="I72" s="252"/>
    </row>
    <row r="73" spans="1:9">
      <c r="A73" s="266"/>
      <c r="B73" s="262" t="s">
        <v>343</v>
      </c>
      <c r="C73" s="425"/>
      <c r="D73" s="259"/>
      <c r="E73" s="229"/>
      <c r="F73" s="229"/>
      <c r="G73" s="229"/>
      <c r="H73" s="229"/>
      <c r="I73" s="252"/>
    </row>
    <row r="74" spans="1:9">
      <c r="A74" s="266"/>
      <c r="B74" s="262" t="s">
        <v>344</v>
      </c>
      <c r="C74" s="425"/>
      <c r="D74" s="259"/>
      <c r="E74" s="229"/>
      <c r="F74" s="229"/>
      <c r="G74" s="229"/>
      <c r="H74" s="229"/>
      <c r="I74" s="252"/>
    </row>
    <row r="75" spans="1:9">
      <c r="A75" s="266" t="s">
        <v>304</v>
      </c>
      <c r="B75" s="267" t="s">
        <v>345</v>
      </c>
      <c r="C75" s="425" t="s">
        <v>22</v>
      </c>
      <c r="D75" s="259">
        <v>1</v>
      </c>
      <c r="E75" s="229"/>
      <c r="F75" s="229"/>
      <c r="G75" s="229"/>
      <c r="H75" s="422">
        <f>D75*F75</f>
        <v>0</v>
      </c>
      <c r="I75" s="252"/>
    </row>
    <row r="76" spans="1:9">
      <c r="A76" s="252"/>
      <c r="B76" s="252"/>
      <c r="C76" s="426"/>
      <c r="D76" s="252"/>
      <c r="E76" s="252"/>
      <c r="F76" s="252"/>
      <c r="G76" s="252"/>
      <c r="H76" s="252"/>
      <c r="I76" s="252"/>
    </row>
    <row r="77" spans="1:9">
      <c r="A77" s="265">
        <f>COUNT($A$7:A76)+1</f>
        <v>13</v>
      </c>
      <c r="B77" s="268" t="s">
        <v>346</v>
      </c>
      <c r="C77" s="427"/>
      <c r="D77" s="269"/>
      <c r="E77" s="270"/>
      <c r="F77" s="271"/>
      <c r="G77" s="270"/>
      <c r="H77" s="229"/>
      <c r="I77" s="252"/>
    </row>
    <row r="78" spans="1:9" ht="38.25">
      <c r="A78" s="241"/>
      <c r="B78" s="243" t="s">
        <v>347</v>
      </c>
      <c r="C78" s="428" t="s">
        <v>22</v>
      </c>
      <c r="D78" s="273">
        <v>2</v>
      </c>
      <c r="E78" s="274"/>
      <c r="F78" s="229"/>
      <c r="G78" s="274"/>
      <c r="H78" s="422">
        <f>D78*F78</f>
        <v>0</v>
      </c>
      <c r="I78" s="252"/>
    </row>
    <row r="79" spans="1:9">
      <c r="A79" s="275"/>
      <c r="B79" s="254"/>
      <c r="C79" s="272"/>
      <c r="D79" s="273"/>
      <c r="E79" s="274"/>
      <c r="F79" s="229"/>
      <c r="G79" s="274"/>
      <c r="H79" s="229"/>
      <c r="I79" s="252"/>
    </row>
    <row r="80" spans="1:9">
      <c r="A80" s="259">
        <f>COUNT($A$7:A79)+1</f>
        <v>14</v>
      </c>
      <c r="B80" s="263" t="s">
        <v>320</v>
      </c>
      <c r="C80" s="263"/>
      <c r="D80" s="264"/>
      <c r="E80" s="229"/>
      <c r="F80" s="229"/>
      <c r="G80" s="229"/>
      <c r="H80" s="229"/>
      <c r="I80" s="252"/>
    </row>
    <row r="81" spans="1:9" ht="38.25">
      <c r="A81" s="263"/>
      <c r="B81" s="263" t="s">
        <v>321</v>
      </c>
      <c r="C81" s="263"/>
      <c r="D81" s="264"/>
      <c r="E81" s="229"/>
      <c r="F81" s="229"/>
      <c r="G81" s="229"/>
      <c r="H81" s="229"/>
      <c r="I81" s="252"/>
    </row>
    <row r="82" spans="1:9">
      <c r="A82" s="264"/>
      <c r="B82" s="263" t="s">
        <v>322</v>
      </c>
      <c r="C82" s="424" t="s">
        <v>22</v>
      </c>
      <c r="D82" s="264">
        <v>2</v>
      </c>
      <c r="E82" s="229"/>
      <c r="F82" s="229"/>
      <c r="G82" s="229"/>
      <c r="H82" s="422">
        <f>D82*F82</f>
        <v>0</v>
      </c>
      <c r="I82" s="252"/>
    </row>
    <row r="83" spans="1:9">
      <c r="A83" s="241"/>
      <c r="B83" s="242"/>
      <c r="C83" s="241"/>
      <c r="D83" s="241"/>
      <c r="E83" s="229"/>
      <c r="F83" s="244"/>
      <c r="G83" s="229"/>
      <c r="H83" s="271"/>
      <c r="I83" s="232"/>
    </row>
    <row r="84" spans="1:9">
      <c r="A84" s="241">
        <f>COUNT($A$4:A83)+1</f>
        <v>15</v>
      </c>
      <c r="B84" s="243" t="s">
        <v>348</v>
      </c>
      <c r="C84" s="241"/>
      <c r="D84" s="241"/>
      <c r="E84" s="243"/>
      <c r="F84" s="276"/>
      <c r="G84" s="243"/>
      <c r="H84" s="229"/>
      <c r="I84" s="232"/>
    </row>
    <row r="85" spans="1:9">
      <c r="A85" s="241"/>
      <c r="B85" s="243" t="s">
        <v>349</v>
      </c>
      <c r="C85" s="241" t="s">
        <v>18</v>
      </c>
      <c r="D85" s="241">
        <v>4</v>
      </c>
      <c r="E85" s="276"/>
      <c r="F85" s="276"/>
      <c r="G85" s="243"/>
      <c r="H85" s="420">
        <f>F85*E85</f>
        <v>0</v>
      </c>
      <c r="I85" s="231"/>
    </row>
    <row r="86" spans="1:9">
      <c r="A86" s="241"/>
      <c r="B86" s="243"/>
      <c r="C86" s="241"/>
      <c r="D86" s="241"/>
      <c r="E86" s="277"/>
      <c r="F86" s="277"/>
      <c r="G86" s="277"/>
      <c r="H86" s="277"/>
      <c r="I86" s="231"/>
    </row>
    <row r="87" spans="1:9">
      <c r="A87" s="241">
        <f>COUNT($A$4:A86)+1</f>
        <v>16</v>
      </c>
      <c r="B87" s="243" t="s">
        <v>350</v>
      </c>
      <c r="C87" s="241"/>
      <c r="D87" s="241"/>
      <c r="E87" s="229"/>
      <c r="F87" s="229"/>
      <c r="G87" s="229"/>
      <c r="H87" s="229"/>
      <c r="I87" s="229"/>
    </row>
    <row r="88" spans="1:9">
      <c r="A88" s="241"/>
      <c r="B88" s="243" t="s">
        <v>351</v>
      </c>
      <c r="C88" s="241"/>
      <c r="D88" s="241"/>
      <c r="E88" s="278"/>
      <c r="F88" s="278"/>
      <c r="G88" s="229"/>
      <c r="H88" s="229"/>
      <c r="I88" s="231"/>
    </row>
    <row r="89" spans="1:9">
      <c r="A89" s="241"/>
      <c r="B89" s="243"/>
      <c r="C89" s="241" t="s">
        <v>41</v>
      </c>
      <c r="D89" s="241">
        <v>1</v>
      </c>
      <c r="E89" s="229"/>
      <c r="F89" s="229"/>
      <c r="G89" s="229"/>
      <c r="H89" s="420">
        <f>F89*D89</f>
        <v>0</v>
      </c>
      <c r="I89" s="231"/>
    </row>
    <row r="90" spans="1:9">
      <c r="A90" s="245"/>
      <c r="B90" s="243"/>
      <c r="C90" s="241"/>
      <c r="D90" s="241"/>
      <c r="E90" s="229"/>
      <c r="F90" s="229"/>
      <c r="G90" s="229"/>
      <c r="H90" s="229"/>
      <c r="I90" s="232"/>
    </row>
    <row r="91" spans="1:9">
      <c r="A91" s="241">
        <f>COUNT($A$4:A90)+1</f>
        <v>17</v>
      </c>
      <c r="B91" s="243" t="s">
        <v>352</v>
      </c>
      <c r="C91" s="241"/>
      <c r="D91" s="241"/>
      <c r="E91" s="229"/>
      <c r="F91" s="278"/>
      <c r="G91" s="278"/>
      <c r="H91" s="278"/>
      <c r="I91" s="232"/>
    </row>
    <row r="92" spans="1:9" ht="25.5">
      <c r="A92" s="241"/>
      <c r="B92" s="243" t="s">
        <v>353</v>
      </c>
      <c r="C92" s="241"/>
      <c r="D92" s="241"/>
      <c r="E92" s="229"/>
      <c r="F92" s="278"/>
      <c r="G92" s="278"/>
      <c r="H92" s="278"/>
      <c r="I92" s="232"/>
    </row>
    <row r="93" spans="1:9">
      <c r="A93" s="279"/>
      <c r="B93" s="280"/>
      <c r="C93" s="279" t="s">
        <v>41</v>
      </c>
      <c r="D93" s="279">
        <v>1</v>
      </c>
      <c r="E93" s="281"/>
      <c r="F93" s="281"/>
      <c r="G93" s="281"/>
      <c r="H93" s="423">
        <f>D93*F93</f>
        <v>0</v>
      </c>
      <c r="I93" s="232"/>
    </row>
    <row r="94" spans="1:9" ht="13.5" thickBot="1">
      <c r="A94" s="140"/>
      <c r="B94" s="370" t="s">
        <v>455</v>
      </c>
      <c r="C94" s="140"/>
      <c r="D94" s="140"/>
      <c r="E94" s="140"/>
      <c r="F94" s="141" t="s">
        <v>6</v>
      </c>
      <c r="H94" s="142">
        <f>SUM(H3:H93)</f>
        <v>0</v>
      </c>
      <c r="I94" s="232"/>
    </row>
    <row r="95" spans="1:9" ht="13.5" thickTop="1"/>
  </sheetData>
  <pageMargins left="0.7" right="0.7" top="0.75" bottom="0.75" header="0.3" footer="0.3"/>
  <pageSetup paperSize="9" scale="74" orientation="portrait" r:id="rId1"/>
  <rowBreaks count="1" manualBreakCount="1">
    <brk id="64"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E275A1-9238-4531-B26D-0FC724819262}">
  <sheetPr>
    <tabColor theme="9" tint="0.79998168889431442"/>
    <pageSetUpPr fitToPage="1"/>
  </sheetPr>
  <dimension ref="A1:F36"/>
  <sheetViews>
    <sheetView view="pageBreakPreview" zoomScaleNormal="100" zoomScaleSheetLayoutView="100" workbookViewId="0">
      <selection activeCell="D21" sqref="D21"/>
    </sheetView>
  </sheetViews>
  <sheetFormatPr defaultRowHeight="12.75"/>
  <cols>
    <col min="1" max="1" width="5.28515625" style="294" customWidth="1"/>
    <col min="2" max="2" width="55" style="294" customWidth="1"/>
    <col min="3" max="3" width="4.7109375" style="294" customWidth="1"/>
    <col min="4" max="4" width="14.85546875" style="294" customWidth="1"/>
    <col min="5" max="5" width="10.5703125" style="294" customWidth="1"/>
    <col min="6" max="256" width="8.85546875" style="294"/>
    <col min="257" max="257" width="5.28515625" style="294" customWidth="1"/>
    <col min="258" max="258" width="55" style="294" customWidth="1"/>
    <col min="259" max="259" width="4.7109375" style="294" customWidth="1"/>
    <col min="260" max="260" width="14.85546875" style="294" customWidth="1"/>
    <col min="261" max="261" width="10.5703125" style="294" customWidth="1"/>
    <col min="262" max="512" width="8.85546875" style="294"/>
    <col min="513" max="513" width="5.28515625" style="294" customWidth="1"/>
    <col min="514" max="514" width="55" style="294" customWidth="1"/>
    <col min="515" max="515" width="4.7109375" style="294" customWidth="1"/>
    <col min="516" max="516" width="14.85546875" style="294" customWidth="1"/>
    <col min="517" max="517" width="10.5703125" style="294" customWidth="1"/>
    <col min="518" max="768" width="8.85546875" style="294"/>
    <col min="769" max="769" width="5.28515625" style="294" customWidth="1"/>
    <col min="770" max="770" width="55" style="294" customWidth="1"/>
    <col min="771" max="771" width="4.7109375" style="294" customWidth="1"/>
    <col min="772" max="772" width="14.85546875" style="294" customWidth="1"/>
    <col min="773" max="773" width="10.5703125" style="294" customWidth="1"/>
    <col min="774" max="1024" width="8.85546875" style="294"/>
    <col min="1025" max="1025" width="5.28515625" style="294" customWidth="1"/>
    <col min="1026" max="1026" width="55" style="294" customWidth="1"/>
    <col min="1027" max="1027" width="4.7109375" style="294" customWidth="1"/>
    <col min="1028" max="1028" width="14.85546875" style="294" customWidth="1"/>
    <col min="1029" max="1029" width="10.5703125" style="294" customWidth="1"/>
    <col min="1030" max="1280" width="8.85546875" style="294"/>
    <col min="1281" max="1281" width="5.28515625" style="294" customWidth="1"/>
    <col min="1282" max="1282" width="55" style="294" customWidth="1"/>
    <col min="1283" max="1283" width="4.7109375" style="294" customWidth="1"/>
    <col min="1284" max="1284" width="14.85546875" style="294" customWidth="1"/>
    <col min="1285" max="1285" width="10.5703125" style="294" customWidth="1"/>
    <col min="1286" max="1536" width="8.85546875" style="294"/>
    <col min="1537" max="1537" width="5.28515625" style="294" customWidth="1"/>
    <col min="1538" max="1538" width="55" style="294" customWidth="1"/>
    <col min="1539" max="1539" width="4.7109375" style="294" customWidth="1"/>
    <col min="1540" max="1540" width="14.85546875" style="294" customWidth="1"/>
    <col min="1541" max="1541" width="10.5703125" style="294" customWidth="1"/>
    <col min="1542" max="1792" width="8.85546875" style="294"/>
    <col min="1793" max="1793" width="5.28515625" style="294" customWidth="1"/>
    <col min="1794" max="1794" width="55" style="294" customWidth="1"/>
    <col min="1795" max="1795" width="4.7109375" style="294" customWidth="1"/>
    <col min="1796" max="1796" width="14.85546875" style="294" customWidth="1"/>
    <col min="1797" max="1797" width="10.5703125" style="294" customWidth="1"/>
    <col min="1798" max="2048" width="8.85546875" style="294"/>
    <col min="2049" max="2049" width="5.28515625" style="294" customWidth="1"/>
    <col min="2050" max="2050" width="55" style="294" customWidth="1"/>
    <col min="2051" max="2051" width="4.7109375" style="294" customWidth="1"/>
    <col min="2052" max="2052" width="14.85546875" style="294" customWidth="1"/>
    <col min="2053" max="2053" width="10.5703125" style="294" customWidth="1"/>
    <col min="2054" max="2304" width="8.85546875" style="294"/>
    <col min="2305" max="2305" width="5.28515625" style="294" customWidth="1"/>
    <col min="2306" max="2306" width="55" style="294" customWidth="1"/>
    <col min="2307" max="2307" width="4.7109375" style="294" customWidth="1"/>
    <col min="2308" max="2308" width="14.85546875" style="294" customWidth="1"/>
    <col min="2309" max="2309" width="10.5703125" style="294" customWidth="1"/>
    <col min="2310" max="2560" width="8.85546875" style="294"/>
    <col min="2561" max="2561" width="5.28515625" style="294" customWidth="1"/>
    <col min="2562" max="2562" width="55" style="294" customWidth="1"/>
    <col min="2563" max="2563" width="4.7109375" style="294" customWidth="1"/>
    <col min="2564" max="2564" width="14.85546875" style="294" customWidth="1"/>
    <col min="2565" max="2565" width="10.5703125" style="294" customWidth="1"/>
    <col min="2566" max="2816" width="8.85546875" style="294"/>
    <col min="2817" max="2817" width="5.28515625" style="294" customWidth="1"/>
    <col min="2818" max="2818" width="55" style="294" customWidth="1"/>
    <col min="2819" max="2819" width="4.7109375" style="294" customWidth="1"/>
    <col min="2820" max="2820" width="14.85546875" style="294" customWidth="1"/>
    <col min="2821" max="2821" width="10.5703125" style="294" customWidth="1"/>
    <col min="2822" max="3072" width="8.85546875" style="294"/>
    <col min="3073" max="3073" width="5.28515625" style="294" customWidth="1"/>
    <col min="3074" max="3074" width="55" style="294" customWidth="1"/>
    <col min="3075" max="3075" width="4.7109375" style="294" customWidth="1"/>
    <col min="3076" max="3076" width="14.85546875" style="294" customWidth="1"/>
    <col min="3077" max="3077" width="10.5703125" style="294" customWidth="1"/>
    <col min="3078" max="3328" width="8.85546875" style="294"/>
    <col min="3329" max="3329" width="5.28515625" style="294" customWidth="1"/>
    <col min="3330" max="3330" width="55" style="294" customWidth="1"/>
    <col min="3331" max="3331" width="4.7109375" style="294" customWidth="1"/>
    <col min="3332" max="3332" width="14.85546875" style="294" customWidth="1"/>
    <col min="3333" max="3333" width="10.5703125" style="294" customWidth="1"/>
    <col min="3334" max="3584" width="8.85546875" style="294"/>
    <col min="3585" max="3585" width="5.28515625" style="294" customWidth="1"/>
    <col min="3586" max="3586" width="55" style="294" customWidth="1"/>
    <col min="3587" max="3587" width="4.7109375" style="294" customWidth="1"/>
    <col min="3588" max="3588" width="14.85546875" style="294" customWidth="1"/>
    <col min="3589" max="3589" width="10.5703125" style="294" customWidth="1"/>
    <col min="3590" max="3840" width="8.85546875" style="294"/>
    <col min="3841" max="3841" width="5.28515625" style="294" customWidth="1"/>
    <col min="3842" max="3842" width="55" style="294" customWidth="1"/>
    <col min="3843" max="3843" width="4.7109375" style="294" customWidth="1"/>
    <col min="3844" max="3844" width="14.85546875" style="294" customWidth="1"/>
    <col min="3845" max="3845" width="10.5703125" style="294" customWidth="1"/>
    <col min="3846" max="4096" width="8.85546875" style="294"/>
    <col min="4097" max="4097" width="5.28515625" style="294" customWidth="1"/>
    <col min="4098" max="4098" width="55" style="294" customWidth="1"/>
    <col min="4099" max="4099" width="4.7109375" style="294" customWidth="1"/>
    <col min="4100" max="4100" width="14.85546875" style="294" customWidth="1"/>
    <col min="4101" max="4101" width="10.5703125" style="294" customWidth="1"/>
    <col min="4102" max="4352" width="8.85546875" style="294"/>
    <col min="4353" max="4353" width="5.28515625" style="294" customWidth="1"/>
    <col min="4354" max="4354" width="55" style="294" customWidth="1"/>
    <col min="4355" max="4355" width="4.7109375" style="294" customWidth="1"/>
    <col min="4356" max="4356" width="14.85546875" style="294" customWidth="1"/>
    <col min="4357" max="4357" width="10.5703125" style="294" customWidth="1"/>
    <col min="4358" max="4608" width="8.85546875" style="294"/>
    <col min="4609" max="4609" width="5.28515625" style="294" customWidth="1"/>
    <col min="4610" max="4610" width="55" style="294" customWidth="1"/>
    <col min="4611" max="4611" width="4.7109375" style="294" customWidth="1"/>
    <col min="4612" max="4612" width="14.85546875" style="294" customWidth="1"/>
    <col min="4613" max="4613" width="10.5703125" style="294" customWidth="1"/>
    <col min="4614" max="4864" width="8.85546875" style="294"/>
    <col min="4865" max="4865" width="5.28515625" style="294" customWidth="1"/>
    <col min="4866" max="4866" width="55" style="294" customWidth="1"/>
    <col min="4867" max="4867" width="4.7109375" style="294" customWidth="1"/>
    <col min="4868" max="4868" width="14.85546875" style="294" customWidth="1"/>
    <col min="4869" max="4869" width="10.5703125" style="294" customWidth="1"/>
    <col min="4870" max="5120" width="8.85546875" style="294"/>
    <col min="5121" max="5121" width="5.28515625" style="294" customWidth="1"/>
    <col min="5122" max="5122" width="55" style="294" customWidth="1"/>
    <col min="5123" max="5123" width="4.7109375" style="294" customWidth="1"/>
    <col min="5124" max="5124" width="14.85546875" style="294" customWidth="1"/>
    <col min="5125" max="5125" width="10.5703125" style="294" customWidth="1"/>
    <col min="5126" max="5376" width="8.85546875" style="294"/>
    <col min="5377" max="5377" width="5.28515625" style="294" customWidth="1"/>
    <col min="5378" max="5378" width="55" style="294" customWidth="1"/>
    <col min="5379" max="5379" width="4.7109375" style="294" customWidth="1"/>
    <col min="5380" max="5380" width="14.85546875" style="294" customWidth="1"/>
    <col min="5381" max="5381" width="10.5703125" style="294" customWidth="1"/>
    <col min="5382" max="5632" width="8.85546875" style="294"/>
    <col min="5633" max="5633" width="5.28515625" style="294" customWidth="1"/>
    <col min="5634" max="5634" width="55" style="294" customWidth="1"/>
    <col min="5635" max="5635" width="4.7109375" style="294" customWidth="1"/>
    <col min="5636" max="5636" width="14.85546875" style="294" customWidth="1"/>
    <col min="5637" max="5637" width="10.5703125" style="294" customWidth="1"/>
    <col min="5638" max="5888" width="8.85546875" style="294"/>
    <col min="5889" max="5889" width="5.28515625" style="294" customWidth="1"/>
    <col min="5890" max="5890" width="55" style="294" customWidth="1"/>
    <col min="5891" max="5891" width="4.7109375" style="294" customWidth="1"/>
    <col min="5892" max="5892" width="14.85546875" style="294" customWidth="1"/>
    <col min="5893" max="5893" width="10.5703125" style="294" customWidth="1"/>
    <col min="5894" max="6144" width="8.85546875" style="294"/>
    <col min="6145" max="6145" width="5.28515625" style="294" customWidth="1"/>
    <col min="6146" max="6146" width="55" style="294" customWidth="1"/>
    <col min="6147" max="6147" width="4.7109375" style="294" customWidth="1"/>
    <col min="6148" max="6148" width="14.85546875" style="294" customWidth="1"/>
    <col min="6149" max="6149" width="10.5703125" style="294" customWidth="1"/>
    <col min="6150" max="6400" width="8.85546875" style="294"/>
    <col min="6401" max="6401" width="5.28515625" style="294" customWidth="1"/>
    <col min="6402" max="6402" width="55" style="294" customWidth="1"/>
    <col min="6403" max="6403" width="4.7109375" style="294" customWidth="1"/>
    <col min="6404" max="6404" width="14.85546875" style="294" customWidth="1"/>
    <col min="6405" max="6405" width="10.5703125" style="294" customWidth="1"/>
    <col min="6406" max="6656" width="8.85546875" style="294"/>
    <col min="6657" max="6657" width="5.28515625" style="294" customWidth="1"/>
    <col min="6658" max="6658" width="55" style="294" customWidth="1"/>
    <col min="6659" max="6659" width="4.7109375" style="294" customWidth="1"/>
    <col min="6660" max="6660" width="14.85546875" style="294" customWidth="1"/>
    <col min="6661" max="6661" width="10.5703125" style="294" customWidth="1"/>
    <col min="6662" max="6912" width="8.85546875" style="294"/>
    <col min="6913" max="6913" width="5.28515625" style="294" customWidth="1"/>
    <col min="6914" max="6914" width="55" style="294" customWidth="1"/>
    <col min="6915" max="6915" width="4.7109375" style="294" customWidth="1"/>
    <col min="6916" max="6916" width="14.85546875" style="294" customWidth="1"/>
    <col min="6917" max="6917" width="10.5703125" style="294" customWidth="1"/>
    <col min="6918" max="7168" width="8.85546875" style="294"/>
    <col min="7169" max="7169" width="5.28515625" style="294" customWidth="1"/>
    <col min="7170" max="7170" width="55" style="294" customWidth="1"/>
    <col min="7171" max="7171" width="4.7109375" style="294" customWidth="1"/>
    <col min="7172" max="7172" width="14.85546875" style="294" customWidth="1"/>
    <col min="7173" max="7173" width="10.5703125" style="294" customWidth="1"/>
    <col min="7174" max="7424" width="8.85546875" style="294"/>
    <col min="7425" max="7425" width="5.28515625" style="294" customWidth="1"/>
    <col min="7426" max="7426" width="55" style="294" customWidth="1"/>
    <col min="7427" max="7427" width="4.7109375" style="294" customWidth="1"/>
    <col min="7428" max="7428" width="14.85546875" style="294" customWidth="1"/>
    <col min="7429" max="7429" width="10.5703125" style="294" customWidth="1"/>
    <col min="7430" max="7680" width="8.85546875" style="294"/>
    <col min="7681" max="7681" width="5.28515625" style="294" customWidth="1"/>
    <col min="7682" max="7682" width="55" style="294" customWidth="1"/>
    <col min="7683" max="7683" width="4.7109375" style="294" customWidth="1"/>
    <col min="7684" max="7684" width="14.85546875" style="294" customWidth="1"/>
    <col min="7685" max="7685" width="10.5703125" style="294" customWidth="1"/>
    <col min="7686" max="7936" width="8.85546875" style="294"/>
    <col min="7937" max="7937" width="5.28515625" style="294" customWidth="1"/>
    <col min="7938" max="7938" width="55" style="294" customWidth="1"/>
    <col min="7939" max="7939" width="4.7109375" style="294" customWidth="1"/>
    <col min="7940" max="7940" width="14.85546875" style="294" customWidth="1"/>
    <col min="7941" max="7941" width="10.5703125" style="294" customWidth="1"/>
    <col min="7942" max="8192" width="8.85546875" style="294"/>
    <col min="8193" max="8193" width="5.28515625" style="294" customWidth="1"/>
    <col min="8194" max="8194" width="55" style="294" customWidth="1"/>
    <col min="8195" max="8195" width="4.7109375" style="294" customWidth="1"/>
    <col min="8196" max="8196" width="14.85546875" style="294" customWidth="1"/>
    <col min="8197" max="8197" width="10.5703125" style="294" customWidth="1"/>
    <col min="8198" max="8448" width="8.85546875" style="294"/>
    <col min="8449" max="8449" width="5.28515625" style="294" customWidth="1"/>
    <col min="8450" max="8450" width="55" style="294" customWidth="1"/>
    <col min="8451" max="8451" width="4.7109375" style="294" customWidth="1"/>
    <col min="8452" max="8452" width="14.85546875" style="294" customWidth="1"/>
    <col min="8453" max="8453" width="10.5703125" style="294" customWidth="1"/>
    <col min="8454" max="8704" width="8.85546875" style="294"/>
    <col min="8705" max="8705" width="5.28515625" style="294" customWidth="1"/>
    <col min="8706" max="8706" width="55" style="294" customWidth="1"/>
    <col min="8707" max="8707" width="4.7109375" style="294" customWidth="1"/>
    <col min="8708" max="8708" width="14.85546875" style="294" customWidth="1"/>
    <col min="8709" max="8709" width="10.5703125" style="294" customWidth="1"/>
    <col min="8710" max="8960" width="8.85546875" style="294"/>
    <col min="8961" max="8961" width="5.28515625" style="294" customWidth="1"/>
    <col min="8962" max="8962" width="55" style="294" customWidth="1"/>
    <col min="8963" max="8963" width="4.7109375" style="294" customWidth="1"/>
    <col min="8964" max="8964" width="14.85546875" style="294" customWidth="1"/>
    <col min="8965" max="8965" width="10.5703125" style="294" customWidth="1"/>
    <col min="8966" max="9216" width="8.85546875" style="294"/>
    <col min="9217" max="9217" width="5.28515625" style="294" customWidth="1"/>
    <col min="9218" max="9218" width="55" style="294" customWidth="1"/>
    <col min="9219" max="9219" width="4.7109375" style="294" customWidth="1"/>
    <col min="9220" max="9220" width="14.85546875" style="294" customWidth="1"/>
    <col min="9221" max="9221" width="10.5703125" style="294" customWidth="1"/>
    <col min="9222" max="9472" width="8.85546875" style="294"/>
    <col min="9473" max="9473" width="5.28515625" style="294" customWidth="1"/>
    <col min="9474" max="9474" width="55" style="294" customWidth="1"/>
    <col min="9475" max="9475" width="4.7109375" style="294" customWidth="1"/>
    <col min="9476" max="9476" width="14.85546875" style="294" customWidth="1"/>
    <col min="9477" max="9477" width="10.5703125" style="294" customWidth="1"/>
    <col min="9478" max="9728" width="8.85546875" style="294"/>
    <col min="9729" max="9729" width="5.28515625" style="294" customWidth="1"/>
    <col min="9730" max="9730" width="55" style="294" customWidth="1"/>
    <col min="9731" max="9731" width="4.7109375" style="294" customWidth="1"/>
    <col min="9732" max="9732" width="14.85546875" style="294" customWidth="1"/>
    <col min="9733" max="9733" width="10.5703125" style="294" customWidth="1"/>
    <col min="9734" max="9984" width="8.85546875" style="294"/>
    <col min="9985" max="9985" width="5.28515625" style="294" customWidth="1"/>
    <col min="9986" max="9986" width="55" style="294" customWidth="1"/>
    <col min="9987" max="9987" width="4.7109375" style="294" customWidth="1"/>
    <col min="9988" max="9988" width="14.85546875" style="294" customWidth="1"/>
    <col min="9989" max="9989" width="10.5703125" style="294" customWidth="1"/>
    <col min="9990" max="10240" width="8.85546875" style="294"/>
    <col min="10241" max="10241" width="5.28515625" style="294" customWidth="1"/>
    <col min="10242" max="10242" width="55" style="294" customWidth="1"/>
    <col min="10243" max="10243" width="4.7109375" style="294" customWidth="1"/>
    <col min="10244" max="10244" width="14.85546875" style="294" customWidth="1"/>
    <col min="10245" max="10245" width="10.5703125" style="294" customWidth="1"/>
    <col min="10246" max="10496" width="8.85546875" style="294"/>
    <col min="10497" max="10497" width="5.28515625" style="294" customWidth="1"/>
    <col min="10498" max="10498" width="55" style="294" customWidth="1"/>
    <col min="10499" max="10499" width="4.7109375" style="294" customWidth="1"/>
    <col min="10500" max="10500" width="14.85546875" style="294" customWidth="1"/>
    <col min="10501" max="10501" width="10.5703125" style="294" customWidth="1"/>
    <col min="10502" max="10752" width="8.85546875" style="294"/>
    <col min="10753" max="10753" width="5.28515625" style="294" customWidth="1"/>
    <col min="10754" max="10754" width="55" style="294" customWidth="1"/>
    <col min="10755" max="10755" width="4.7109375" style="294" customWidth="1"/>
    <col min="10756" max="10756" width="14.85546875" style="294" customWidth="1"/>
    <col min="10757" max="10757" width="10.5703125" style="294" customWidth="1"/>
    <col min="10758" max="11008" width="8.85546875" style="294"/>
    <col min="11009" max="11009" width="5.28515625" style="294" customWidth="1"/>
    <col min="11010" max="11010" width="55" style="294" customWidth="1"/>
    <col min="11011" max="11011" width="4.7109375" style="294" customWidth="1"/>
    <col min="11012" max="11012" width="14.85546875" style="294" customWidth="1"/>
    <col min="11013" max="11013" width="10.5703125" style="294" customWidth="1"/>
    <col min="11014" max="11264" width="8.85546875" style="294"/>
    <col min="11265" max="11265" width="5.28515625" style="294" customWidth="1"/>
    <col min="11266" max="11266" width="55" style="294" customWidth="1"/>
    <col min="11267" max="11267" width="4.7109375" style="294" customWidth="1"/>
    <col min="11268" max="11268" width="14.85546875" style="294" customWidth="1"/>
    <col min="11269" max="11269" width="10.5703125" style="294" customWidth="1"/>
    <col min="11270" max="11520" width="8.85546875" style="294"/>
    <col min="11521" max="11521" width="5.28515625" style="294" customWidth="1"/>
    <col min="11522" max="11522" width="55" style="294" customWidth="1"/>
    <col min="11523" max="11523" width="4.7109375" style="294" customWidth="1"/>
    <col min="11524" max="11524" width="14.85546875" style="294" customWidth="1"/>
    <col min="11525" max="11525" width="10.5703125" style="294" customWidth="1"/>
    <col min="11526" max="11776" width="8.85546875" style="294"/>
    <col min="11777" max="11777" width="5.28515625" style="294" customWidth="1"/>
    <col min="11778" max="11778" width="55" style="294" customWidth="1"/>
    <col min="11779" max="11779" width="4.7109375" style="294" customWidth="1"/>
    <col min="11780" max="11780" width="14.85546875" style="294" customWidth="1"/>
    <col min="11781" max="11781" width="10.5703125" style="294" customWidth="1"/>
    <col min="11782" max="12032" width="8.85546875" style="294"/>
    <col min="12033" max="12033" width="5.28515625" style="294" customWidth="1"/>
    <col min="12034" max="12034" width="55" style="294" customWidth="1"/>
    <col min="12035" max="12035" width="4.7109375" style="294" customWidth="1"/>
    <col min="12036" max="12036" width="14.85546875" style="294" customWidth="1"/>
    <col min="12037" max="12037" width="10.5703125" style="294" customWidth="1"/>
    <col min="12038" max="12288" width="8.85546875" style="294"/>
    <col min="12289" max="12289" width="5.28515625" style="294" customWidth="1"/>
    <col min="12290" max="12290" width="55" style="294" customWidth="1"/>
    <col min="12291" max="12291" width="4.7109375" style="294" customWidth="1"/>
    <col min="12292" max="12292" width="14.85546875" style="294" customWidth="1"/>
    <col min="12293" max="12293" width="10.5703125" style="294" customWidth="1"/>
    <col min="12294" max="12544" width="8.85546875" style="294"/>
    <col min="12545" max="12545" width="5.28515625" style="294" customWidth="1"/>
    <col min="12546" max="12546" width="55" style="294" customWidth="1"/>
    <col min="12547" max="12547" width="4.7109375" style="294" customWidth="1"/>
    <col min="12548" max="12548" width="14.85546875" style="294" customWidth="1"/>
    <col min="12549" max="12549" width="10.5703125" style="294" customWidth="1"/>
    <col min="12550" max="12800" width="8.85546875" style="294"/>
    <col min="12801" max="12801" width="5.28515625" style="294" customWidth="1"/>
    <col min="12802" max="12802" width="55" style="294" customWidth="1"/>
    <col min="12803" max="12803" width="4.7109375" style="294" customWidth="1"/>
    <col min="12804" max="12804" width="14.85546875" style="294" customWidth="1"/>
    <col min="12805" max="12805" width="10.5703125" style="294" customWidth="1"/>
    <col min="12806" max="13056" width="8.85546875" style="294"/>
    <col min="13057" max="13057" width="5.28515625" style="294" customWidth="1"/>
    <col min="13058" max="13058" width="55" style="294" customWidth="1"/>
    <col min="13059" max="13059" width="4.7109375" style="294" customWidth="1"/>
    <col min="13060" max="13060" width="14.85546875" style="294" customWidth="1"/>
    <col min="13061" max="13061" width="10.5703125" style="294" customWidth="1"/>
    <col min="13062" max="13312" width="8.85546875" style="294"/>
    <col min="13313" max="13313" width="5.28515625" style="294" customWidth="1"/>
    <col min="13314" max="13314" width="55" style="294" customWidth="1"/>
    <col min="13315" max="13315" width="4.7109375" style="294" customWidth="1"/>
    <col min="13316" max="13316" width="14.85546875" style="294" customWidth="1"/>
    <col min="13317" max="13317" width="10.5703125" style="294" customWidth="1"/>
    <col min="13318" max="13568" width="8.85546875" style="294"/>
    <col min="13569" max="13569" width="5.28515625" style="294" customWidth="1"/>
    <col min="13570" max="13570" width="55" style="294" customWidth="1"/>
    <col min="13571" max="13571" width="4.7109375" style="294" customWidth="1"/>
    <col min="13572" max="13572" width="14.85546875" style="294" customWidth="1"/>
    <col min="13573" max="13573" width="10.5703125" style="294" customWidth="1"/>
    <col min="13574" max="13824" width="8.85546875" style="294"/>
    <col min="13825" max="13825" width="5.28515625" style="294" customWidth="1"/>
    <col min="13826" max="13826" width="55" style="294" customWidth="1"/>
    <col min="13827" max="13827" width="4.7109375" style="294" customWidth="1"/>
    <col min="13828" max="13828" width="14.85546875" style="294" customWidth="1"/>
    <col min="13829" max="13829" width="10.5703125" style="294" customWidth="1"/>
    <col min="13830" max="14080" width="8.85546875" style="294"/>
    <col min="14081" max="14081" width="5.28515625" style="294" customWidth="1"/>
    <col min="14082" max="14082" width="55" style="294" customWidth="1"/>
    <col min="14083" max="14083" width="4.7109375" style="294" customWidth="1"/>
    <col min="14084" max="14084" width="14.85546875" style="294" customWidth="1"/>
    <col min="14085" max="14085" width="10.5703125" style="294" customWidth="1"/>
    <col min="14086" max="14336" width="8.85546875" style="294"/>
    <col min="14337" max="14337" width="5.28515625" style="294" customWidth="1"/>
    <col min="14338" max="14338" width="55" style="294" customWidth="1"/>
    <col min="14339" max="14339" width="4.7109375" style="294" customWidth="1"/>
    <col min="14340" max="14340" width="14.85546875" style="294" customWidth="1"/>
    <col min="14341" max="14341" width="10.5703125" style="294" customWidth="1"/>
    <col min="14342" max="14592" width="8.85546875" style="294"/>
    <col min="14593" max="14593" width="5.28515625" style="294" customWidth="1"/>
    <col min="14594" max="14594" width="55" style="294" customWidth="1"/>
    <col min="14595" max="14595" width="4.7109375" style="294" customWidth="1"/>
    <col min="14596" max="14596" width="14.85546875" style="294" customWidth="1"/>
    <col min="14597" max="14597" width="10.5703125" style="294" customWidth="1"/>
    <col min="14598" max="14848" width="8.85546875" style="294"/>
    <col min="14849" max="14849" width="5.28515625" style="294" customWidth="1"/>
    <col min="14850" max="14850" width="55" style="294" customWidth="1"/>
    <col min="14851" max="14851" width="4.7109375" style="294" customWidth="1"/>
    <col min="14852" max="14852" width="14.85546875" style="294" customWidth="1"/>
    <col min="14853" max="14853" width="10.5703125" style="294" customWidth="1"/>
    <col min="14854" max="15104" width="8.85546875" style="294"/>
    <col min="15105" max="15105" width="5.28515625" style="294" customWidth="1"/>
    <col min="15106" max="15106" width="55" style="294" customWidth="1"/>
    <col min="15107" max="15107" width="4.7109375" style="294" customWidth="1"/>
    <col min="15108" max="15108" width="14.85546875" style="294" customWidth="1"/>
    <col min="15109" max="15109" width="10.5703125" style="294" customWidth="1"/>
    <col min="15110" max="15360" width="8.85546875" style="294"/>
    <col min="15361" max="15361" width="5.28515625" style="294" customWidth="1"/>
    <col min="15362" max="15362" width="55" style="294" customWidth="1"/>
    <col min="15363" max="15363" width="4.7109375" style="294" customWidth="1"/>
    <col min="15364" max="15364" width="14.85546875" style="294" customWidth="1"/>
    <col min="15365" max="15365" width="10.5703125" style="294" customWidth="1"/>
    <col min="15366" max="15616" width="8.85546875" style="294"/>
    <col min="15617" max="15617" width="5.28515625" style="294" customWidth="1"/>
    <col min="15618" max="15618" width="55" style="294" customWidth="1"/>
    <col min="15619" max="15619" width="4.7109375" style="294" customWidth="1"/>
    <col min="15620" max="15620" width="14.85546875" style="294" customWidth="1"/>
    <col min="15621" max="15621" width="10.5703125" style="294" customWidth="1"/>
    <col min="15622" max="15872" width="8.85546875" style="294"/>
    <col min="15873" max="15873" width="5.28515625" style="294" customWidth="1"/>
    <col min="15874" max="15874" width="55" style="294" customWidth="1"/>
    <col min="15875" max="15875" width="4.7109375" style="294" customWidth="1"/>
    <col min="15876" max="15876" width="14.85546875" style="294" customWidth="1"/>
    <col min="15877" max="15877" width="10.5703125" style="294" customWidth="1"/>
    <col min="15878" max="16128" width="8.85546875" style="294"/>
    <col min="16129" max="16129" width="5.28515625" style="294" customWidth="1"/>
    <col min="16130" max="16130" width="55" style="294" customWidth="1"/>
    <col min="16131" max="16131" width="4.7109375" style="294" customWidth="1"/>
    <col min="16132" max="16132" width="14.85546875" style="294" customWidth="1"/>
    <col min="16133" max="16133" width="10.5703125" style="294" customWidth="1"/>
    <col min="16134" max="16384" width="8.85546875" style="294"/>
  </cols>
  <sheetData>
    <row r="1" spans="1:4" s="284" customFormat="1" ht="15">
      <c r="A1" s="282"/>
      <c r="B1" s="283"/>
      <c r="C1" s="283"/>
      <c r="D1" s="283"/>
    </row>
    <row r="2" spans="1:4" s="284" customFormat="1" ht="33.75" customHeight="1">
      <c r="A2" s="505" t="s">
        <v>361</v>
      </c>
      <c r="B2" s="506"/>
      <c r="C2" s="506"/>
      <c r="D2" s="285"/>
    </row>
    <row r="3" spans="1:4" s="284" customFormat="1" ht="15">
      <c r="A3" s="286"/>
      <c r="B3" s="287"/>
      <c r="C3" s="283"/>
      <c r="D3" s="288"/>
    </row>
    <row r="4" spans="1:4" s="284" customFormat="1" ht="15">
      <c r="A4" s="286"/>
      <c r="B4" s="286" t="s">
        <v>362</v>
      </c>
      <c r="C4" s="283"/>
      <c r="D4" s="288"/>
    </row>
    <row r="5" spans="1:4" s="284" customFormat="1" ht="15.75" thickBot="1">
      <c r="A5" s="289"/>
      <c r="B5" s="507" t="s">
        <v>363</v>
      </c>
      <c r="C5" s="508"/>
      <c r="D5" s="508"/>
    </row>
    <row r="6" spans="1:4" s="284" customFormat="1" ht="15">
      <c r="A6" s="291"/>
      <c r="B6" s="286"/>
      <c r="C6" s="283"/>
      <c r="D6" s="283"/>
    </row>
    <row r="7" spans="1:4" s="284" customFormat="1" ht="15">
      <c r="A7" s="291"/>
      <c r="B7" s="286" t="s">
        <v>364</v>
      </c>
      <c r="C7" s="283"/>
      <c r="D7" s="283"/>
    </row>
    <row r="8" spans="1:4" s="284" customFormat="1" ht="15">
      <c r="A8" s="291"/>
      <c r="B8" s="286"/>
      <c r="C8" s="283"/>
      <c r="D8" s="283"/>
    </row>
    <row r="9" spans="1:4" ht="14.25">
      <c r="A9" s="292" t="s">
        <v>365</v>
      </c>
      <c r="B9" s="293" t="s">
        <v>366</v>
      </c>
      <c r="D9" s="295">
        <f>'J.ELEKTRO Gradbena dela'!F11</f>
        <v>0</v>
      </c>
    </row>
    <row r="10" spans="1:4">
      <c r="A10" s="296"/>
      <c r="B10" s="297"/>
      <c r="D10" s="298"/>
    </row>
    <row r="11" spans="1:4" ht="14.25">
      <c r="A11" s="292" t="s">
        <v>367</v>
      </c>
      <c r="B11" s="293" t="s">
        <v>368</v>
      </c>
      <c r="D11" s="295">
        <f>'J.ELEKTRO Gradbena dela'!F29</f>
        <v>0</v>
      </c>
    </row>
    <row r="12" spans="1:4">
      <c r="A12" s="296"/>
      <c r="B12" s="297"/>
      <c r="D12" s="298"/>
    </row>
    <row r="13" spans="1:4" ht="14.25">
      <c r="A13" s="292" t="s">
        <v>369</v>
      </c>
      <c r="B13" s="299" t="s">
        <v>370</v>
      </c>
      <c r="D13" s="295">
        <f>'J.ELEKTRO Gradbena dela'!F66</f>
        <v>0</v>
      </c>
    </row>
    <row r="14" spans="1:4">
      <c r="A14" s="296"/>
      <c r="B14" s="299"/>
      <c r="D14" s="298"/>
    </row>
    <row r="15" spans="1:4" ht="15">
      <c r="A15" s="292"/>
      <c r="B15" s="286" t="s">
        <v>371</v>
      </c>
      <c r="D15" s="295"/>
    </row>
    <row r="16" spans="1:4" ht="15">
      <c r="A16" s="292"/>
      <c r="B16" s="286"/>
      <c r="D16" s="295"/>
    </row>
    <row r="17" spans="1:6" ht="14.25">
      <c r="A17" s="292" t="s">
        <v>365</v>
      </c>
      <c r="B17" s="293" t="s">
        <v>372</v>
      </c>
      <c r="D17" s="295">
        <f>'J.ELEKTRO RAZ. + NN'!F31</f>
        <v>0</v>
      </c>
    </row>
    <row r="18" spans="1:6">
      <c r="A18" s="296"/>
      <c r="B18" s="297"/>
      <c r="D18" s="298"/>
    </row>
    <row r="19" spans="1:6" ht="14.25">
      <c r="A19" s="292" t="s">
        <v>367</v>
      </c>
      <c r="B19" s="293" t="s">
        <v>373</v>
      </c>
      <c r="D19" s="295">
        <f>'J.ELEKTRO RAZ. + NN'!F45</f>
        <v>0</v>
      </c>
    </row>
    <row r="20" spans="1:6" ht="13.5" thickBot="1">
      <c r="A20" s="292"/>
      <c r="B20" s="293"/>
      <c r="D20" s="300"/>
    </row>
    <row r="21" spans="1:6" s="304" customFormat="1" ht="15">
      <c r="A21" s="301"/>
      <c r="B21" s="302" t="s">
        <v>354</v>
      </c>
      <c r="C21" s="301"/>
      <c r="D21" s="303">
        <f>D9+D11+D13+D17+D19</f>
        <v>0</v>
      </c>
    </row>
    <row r="23" spans="1:6" ht="33" customHeight="1">
      <c r="B23" s="509"/>
      <c r="C23" s="509"/>
      <c r="D23" s="510"/>
    </row>
    <row r="24" spans="1:6" ht="27" customHeight="1">
      <c r="B24" s="509"/>
      <c r="C24" s="511"/>
      <c r="D24" s="511"/>
      <c r="E24" s="305"/>
      <c r="F24" s="305"/>
    </row>
    <row r="34" spans="2:3">
      <c r="B34" s="306" t="s">
        <v>374</v>
      </c>
      <c r="C34" s="306"/>
    </row>
    <row r="35" spans="2:3">
      <c r="B35" s="306"/>
      <c r="C35" s="306"/>
    </row>
    <row r="36" spans="2:3">
      <c r="B36" s="306"/>
      <c r="C36" s="306"/>
    </row>
  </sheetData>
  <sheetProtection selectLockedCells="1" selectUnlockedCells="1"/>
  <mergeCells count="4">
    <mergeCell ref="A2:C2"/>
    <mergeCell ref="B5:D5"/>
    <mergeCell ref="B23:D23"/>
    <mergeCell ref="B24:D24"/>
  </mergeCells>
  <pageMargins left="1.1812499999999999" right="0.78749999999999998" top="0.98402777777777772" bottom="0.98402777777777772" header="0.51180555555555551" footer="0.59027777777777779"/>
  <pageSetup paperSize="9" firstPageNumber="0" fitToHeight="0" orientation="portrait" r:id="rId1"/>
  <headerFooter alignWithMargins="0">
    <oddFooter>&amp;R&amp;P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CDEF0B-4693-4D53-9CFC-3284947B181C}">
  <sheetPr>
    <tabColor theme="9" tint="0.79998168889431442"/>
    <pageSetUpPr fitToPage="1"/>
  </sheetPr>
  <dimension ref="A1:B26"/>
  <sheetViews>
    <sheetView view="pageBreakPreview" zoomScale="85" zoomScaleNormal="100" zoomScaleSheetLayoutView="85" workbookViewId="0">
      <selection activeCell="S14" sqref="S14"/>
    </sheetView>
  </sheetViews>
  <sheetFormatPr defaultRowHeight="12.75"/>
  <cols>
    <col min="1" max="1" width="8.85546875" style="294"/>
    <col min="2" max="2" width="78.28515625" style="294" customWidth="1"/>
    <col min="3" max="257" width="8.85546875" style="294"/>
    <col min="258" max="258" width="78.28515625" style="294" customWidth="1"/>
    <col min="259" max="513" width="8.85546875" style="294"/>
    <col min="514" max="514" width="78.28515625" style="294" customWidth="1"/>
    <col min="515" max="769" width="8.85546875" style="294"/>
    <col min="770" max="770" width="78.28515625" style="294" customWidth="1"/>
    <col min="771" max="1025" width="8.85546875" style="294"/>
    <col min="1026" max="1026" width="78.28515625" style="294" customWidth="1"/>
    <col min="1027" max="1281" width="8.85546875" style="294"/>
    <col min="1282" max="1282" width="78.28515625" style="294" customWidth="1"/>
    <col min="1283" max="1537" width="8.85546875" style="294"/>
    <col min="1538" max="1538" width="78.28515625" style="294" customWidth="1"/>
    <col min="1539" max="1793" width="8.85546875" style="294"/>
    <col min="1794" max="1794" width="78.28515625" style="294" customWidth="1"/>
    <col min="1795" max="2049" width="8.85546875" style="294"/>
    <col min="2050" max="2050" width="78.28515625" style="294" customWidth="1"/>
    <col min="2051" max="2305" width="8.85546875" style="294"/>
    <col min="2306" max="2306" width="78.28515625" style="294" customWidth="1"/>
    <col min="2307" max="2561" width="8.85546875" style="294"/>
    <col min="2562" max="2562" width="78.28515625" style="294" customWidth="1"/>
    <col min="2563" max="2817" width="8.85546875" style="294"/>
    <col min="2818" max="2818" width="78.28515625" style="294" customWidth="1"/>
    <col min="2819" max="3073" width="8.85546875" style="294"/>
    <col min="3074" max="3074" width="78.28515625" style="294" customWidth="1"/>
    <col min="3075" max="3329" width="8.85546875" style="294"/>
    <col min="3330" max="3330" width="78.28515625" style="294" customWidth="1"/>
    <col min="3331" max="3585" width="8.85546875" style="294"/>
    <col min="3586" max="3586" width="78.28515625" style="294" customWidth="1"/>
    <col min="3587" max="3841" width="8.85546875" style="294"/>
    <col min="3842" max="3842" width="78.28515625" style="294" customWidth="1"/>
    <col min="3843" max="4097" width="8.85546875" style="294"/>
    <col min="4098" max="4098" width="78.28515625" style="294" customWidth="1"/>
    <col min="4099" max="4353" width="8.85546875" style="294"/>
    <col min="4354" max="4354" width="78.28515625" style="294" customWidth="1"/>
    <col min="4355" max="4609" width="8.85546875" style="294"/>
    <col min="4610" max="4610" width="78.28515625" style="294" customWidth="1"/>
    <col min="4611" max="4865" width="8.85546875" style="294"/>
    <col min="4866" max="4866" width="78.28515625" style="294" customWidth="1"/>
    <col min="4867" max="5121" width="8.85546875" style="294"/>
    <col min="5122" max="5122" width="78.28515625" style="294" customWidth="1"/>
    <col min="5123" max="5377" width="8.85546875" style="294"/>
    <col min="5378" max="5378" width="78.28515625" style="294" customWidth="1"/>
    <col min="5379" max="5633" width="8.85546875" style="294"/>
    <col min="5634" max="5634" width="78.28515625" style="294" customWidth="1"/>
    <col min="5635" max="5889" width="8.85546875" style="294"/>
    <col min="5890" max="5890" width="78.28515625" style="294" customWidth="1"/>
    <col min="5891" max="6145" width="8.85546875" style="294"/>
    <col min="6146" max="6146" width="78.28515625" style="294" customWidth="1"/>
    <col min="6147" max="6401" width="8.85546875" style="294"/>
    <col min="6402" max="6402" width="78.28515625" style="294" customWidth="1"/>
    <col min="6403" max="6657" width="8.85546875" style="294"/>
    <col min="6658" max="6658" width="78.28515625" style="294" customWidth="1"/>
    <col min="6659" max="6913" width="8.85546875" style="294"/>
    <col min="6914" max="6914" width="78.28515625" style="294" customWidth="1"/>
    <col min="6915" max="7169" width="8.85546875" style="294"/>
    <col min="7170" max="7170" width="78.28515625" style="294" customWidth="1"/>
    <col min="7171" max="7425" width="8.85546875" style="294"/>
    <col min="7426" max="7426" width="78.28515625" style="294" customWidth="1"/>
    <col min="7427" max="7681" width="8.85546875" style="294"/>
    <col min="7682" max="7682" width="78.28515625" style="294" customWidth="1"/>
    <col min="7683" max="7937" width="8.85546875" style="294"/>
    <col min="7938" max="7938" width="78.28515625" style="294" customWidth="1"/>
    <col min="7939" max="8193" width="8.85546875" style="294"/>
    <col min="8194" max="8194" width="78.28515625" style="294" customWidth="1"/>
    <col min="8195" max="8449" width="8.85546875" style="294"/>
    <col min="8450" max="8450" width="78.28515625" style="294" customWidth="1"/>
    <col min="8451" max="8705" width="8.85546875" style="294"/>
    <col min="8706" max="8706" width="78.28515625" style="294" customWidth="1"/>
    <col min="8707" max="8961" width="8.85546875" style="294"/>
    <col min="8962" max="8962" width="78.28515625" style="294" customWidth="1"/>
    <col min="8963" max="9217" width="8.85546875" style="294"/>
    <col min="9218" max="9218" width="78.28515625" style="294" customWidth="1"/>
    <col min="9219" max="9473" width="8.85546875" style="294"/>
    <col min="9474" max="9474" width="78.28515625" style="294" customWidth="1"/>
    <col min="9475" max="9729" width="8.85546875" style="294"/>
    <col min="9730" max="9730" width="78.28515625" style="294" customWidth="1"/>
    <col min="9731" max="9985" width="8.85546875" style="294"/>
    <col min="9986" max="9986" width="78.28515625" style="294" customWidth="1"/>
    <col min="9987" max="10241" width="8.85546875" style="294"/>
    <col min="10242" max="10242" width="78.28515625" style="294" customWidth="1"/>
    <col min="10243" max="10497" width="8.85546875" style="294"/>
    <col min="10498" max="10498" width="78.28515625" style="294" customWidth="1"/>
    <col min="10499" max="10753" width="8.85546875" style="294"/>
    <col min="10754" max="10754" width="78.28515625" style="294" customWidth="1"/>
    <col min="10755" max="11009" width="8.85546875" style="294"/>
    <col min="11010" max="11010" width="78.28515625" style="294" customWidth="1"/>
    <col min="11011" max="11265" width="8.85546875" style="294"/>
    <col min="11266" max="11266" width="78.28515625" style="294" customWidth="1"/>
    <col min="11267" max="11521" width="8.85546875" style="294"/>
    <col min="11522" max="11522" width="78.28515625" style="294" customWidth="1"/>
    <col min="11523" max="11777" width="8.85546875" style="294"/>
    <col min="11778" max="11778" width="78.28515625" style="294" customWidth="1"/>
    <col min="11779" max="12033" width="8.85546875" style="294"/>
    <col min="12034" max="12034" width="78.28515625" style="294" customWidth="1"/>
    <col min="12035" max="12289" width="8.85546875" style="294"/>
    <col min="12290" max="12290" width="78.28515625" style="294" customWidth="1"/>
    <col min="12291" max="12545" width="8.85546875" style="294"/>
    <col min="12546" max="12546" width="78.28515625" style="294" customWidth="1"/>
    <col min="12547" max="12801" width="8.85546875" style="294"/>
    <col min="12802" max="12802" width="78.28515625" style="294" customWidth="1"/>
    <col min="12803" max="13057" width="8.85546875" style="294"/>
    <col min="13058" max="13058" width="78.28515625" style="294" customWidth="1"/>
    <col min="13059" max="13313" width="8.85546875" style="294"/>
    <col min="13314" max="13314" width="78.28515625" style="294" customWidth="1"/>
    <col min="13315" max="13569" width="8.85546875" style="294"/>
    <col min="13570" max="13570" width="78.28515625" style="294" customWidth="1"/>
    <col min="13571" max="13825" width="8.85546875" style="294"/>
    <col min="13826" max="13826" width="78.28515625" style="294" customWidth="1"/>
    <col min="13827" max="14081" width="8.85546875" style="294"/>
    <col min="14082" max="14082" width="78.28515625" style="294" customWidth="1"/>
    <col min="14083" max="14337" width="8.85546875" style="294"/>
    <col min="14338" max="14338" width="78.28515625" style="294" customWidth="1"/>
    <col min="14339" max="14593" width="8.85546875" style="294"/>
    <col min="14594" max="14594" width="78.28515625" style="294" customWidth="1"/>
    <col min="14595" max="14849" width="8.85546875" style="294"/>
    <col min="14850" max="14850" width="78.28515625" style="294" customWidth="1"/>
    <col min="14851" max="15105" width="8.85546875" style="294"/>
    <col min="15106" max="15106" width="78.28515625" style="294" customWidth="1"/>
    <col min="15107" max="15361" width="8.85546875" style="294"/>
    <col min="15362" max="15362" width="78.28515625" style="294" customWidth="1"/>
    <col min="15363" max="15617" width="8.85546875" style="294"/>
    <col min="15618" max="15618" width="78.28515625" style="294" customWidth="1"/>
    <col min="15619" max="15873" width="8.85546875" style="294"/>
    <col min="15874" max="15874" width="78.28515625" style="294" customWidth="1"/>
    <col min="15875" max="16129" width="8.85546875" style="294"/>
    <col min="16130" max="16130" width="78.28515625" style="294" customWidth="1"/>
    <col min="16131" max="16384" width="8.85546875" style="294"/>
  </cols>
  <sheetData>
    <row r="1" spans="1:2" ht="15.75" thickBot="1">
      <c r="A1" s="290" t="s">
        <v>375</v>
      </c>
      <c r="B1" s="290"/>
    </row>
    <row r="2" spans="1:2" ht="24">
      <c r="A2" s="307">
        <v>1</v>
      </c>
      <c r="B2" s="308" t="s">
        <v>376</v>
      </c>
    </row>
    <row r="3" spans="1:2" ht="24">
      <c r="A3" s="307">
        <v>2</v>
      </c>
      <c r="B3" s="309" t="s">
        <v>377</v>
      </c>
    </row>
    <row r="4" spans="1:2" ht="48">
      <c r="A4" s="307">
        <v>3</v>
      </c>
      <c r="B4" s="310" t="s">
        <v>378</v>
      </c>
    </row>
    <row r="5" spans="1:2" ht="24">
      <c r="A5" s="307">
        <v>4</v>
      </c>
      <c r="B5" s="309" t="s">
        <v>379</v>
      </c>
    </row>
    <row r="6" spans="1:2" ht="36">
      <c r="A6" s="307">
        <v>5</v>
      </c>
      <c r="B6" s="309" t="s">
        <v>380</v>
      </c>
    </row>
    <row r="7" spans="1:2" ht="24">
      <c r="A7" s="307">
        <v>6</v>
      </c>
      <c r="B7" s="311" t="s">
        <v>381</v>
      </c>
    </row>
    <row r="8" spans="1:2" ht="24">
      <c r="A8" s="307">
        <v>7</v>
      </c>
      <c r="B8" s="311" t="s">
        <v>382</v>
      </c>
    </row>
    <row r="9" spans="1:2" ht="24">
      <c r="A9" s="307">
        <v>8</v>
      </c>
      <c r="B9" s="311" t="s">
        <v>383</v>
      </c>
    </row>
    <row r="10" spans="1:2" ht="24">
      <c r="A10" s="307">
        <v>9</v>
      </c>
      <c r="B10" s="311" t="s">
        <v>384</v>
      </c>
    </row>
    <row r="11" spans="1:2" ht="24">
      <c r="A11" s="307">
        <v>10</v>
      </c>
      <c r="B11" s="311" t="s">
        <v>385</v>
      </c>
    </row>
    <row r="12" spans="1:2" ht="24">
      <c r="A12" s="307"/>
      <c r="B12" s="311" t="s">
        <v>386</v>
      </c>
    </row>
    <row r="13" spans="1:2" ht="24">
      <c r="A13" s="307"/>
      <c r="B13" s="311" t="s">
        <v>387</v>
      </c>
    </row>
    <row r="14" spans="1:2" ht="24">
      <c r="A14" s="307"/>
      <c r="B14" s="311" t="s">
        <v>388</v>
      </c>
    </row>
    <row r="15" spans="1:2" ht="24">
      <c r="A15" s="312"/>
      <c r="B15" s="311" t="s">
        <v>389</v>
      </c>
    </row>
    <row r="16" spans="1:2" ht="36">
      <c r="A16" s="307"/>
      <c r="B16" s="311" t="s">
        <v>390</v>
      </c>
    </row>
    <row r="17" spans="1:2" ht="24">
      <c r="A17" s="312"/>
      <c r="B17" s="311" t="s">
        <v>391</v>
      </c>
    </row>
    <row r="18" spans="1:2" ht="24">
      <c r="A18" s="307"/>
      <c r="B18" s="311" t="s">
        <v>392</v>
      </c>
    </row>
    <row r="19" spans="1:2" ht="24">
      <c r="A19" s="307"/>
      <c r="B19" s="311" t="s">
        <v>393</v>
      </c>
    </row>
    <row r="20" spans="1:2" customFormat="1">
      <c r="A20" s="386"/>
      <c r="B20" s="387" t="s">
        <v>396</v>
      </c>
    </row>
    <row r="21" spans="1:2" customFormat="1">
      <c r="A21" s="386"/>
      <c r="B21" s="387" t="s">
        <v>397</v>
      </c>
    </row>
    <row r="22" spans="1:2" ht="24">
      <c r="A22" s="307"/>
      <c r="B22" s="311" t="s">
        <v>394</v>
      </c>
    </row>
    <row r="23" spans="1:2">
      <c r="A23" s="307"/>
      <c r="B23" s="311" t="s">
        <v>395</v>
      </c>
    </row>
    <row r="24" spans="1:2">
      <c r="A24" s="307"/>
      <c r="B24" s="311" t="s">
        <v>396</v>
      </c>
    </row>
    <row r="25" spans="1:2">
      <c r="A25" s="307"/>
      <c r="B25" s="311" t="s">
        <v>397</v>
      </c>
    </row>
    <row r="26" spans="1:2" ht="24">
      <c r="A26" s="307">
        <f>COUNT($A$6:A25)+1</f>
        <v>7</v>
      </c>
      <c r="B26" s="313" t="s">
        <v>398</v>
      </c>
    </row>
  </sheetData>
  <pageMargins left="0.7" right="0.7" top="0.75" bottom="0.75" header="0.3" footer="0.3"/>
  <pageSetup paperSize="9"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5332BC-7C83-4B03-8C04-F89A98DDB19E}">
  <sheetPr>
    <tabColor theme="9" tint="0.79998168889431442"/>
    <pageSetUpPr fitToPage="1"/>
  </sheetPr>
  <dimension ref="A1:K66"/>
  <sheetViews>
    <sheetView view="pageBreakPreview" zoomScaleNormal="100" zoomScaleSheetLayoutView="100" workbookViewId="0">
      <selection activeCell="F66" sqref="F66"/>
    </sheetView>
  </sheetViews>
  <sheetFormatPr defaultColWidth="9.140625" defaultRowHeight="14.25"/>
  <cols>
    <col min="1" max="1" width="5.7109375" style="314" customWidth="1"/>
    <col min="2" max="2" width="36.7109375" style="352" customWidth="1"/>
    <col min="3" max="3" width="6.28515625" style="336" customWidth="1"/>
    <col min="4" max="4" width="7.7109375" style="314" customWidth="1"/>
    <col min="5" max="6" width="12.7109375" style="314" customWidth="1"/>
    <col min="7" max="256" width="9.140625" style="314"/>
    <col min="257" max="257" width="5.7109375" style="314" customWidth="1"/>
    <col min="258" max="258" width="36.7109375" style="314" customWidth="1"/>
    <col min="259" max="259" width="6.28515625" style="314" customWidth="1"/>
    <col min="260" max="260" width="7.7109375" style="314" customWidth="1"/>
    <col min="261" max="262" width="12.7109375" style="314" customWidth="1"/>
    <col min="263" max="512" width="9.140625" style="314"/>
    <col min="513" max="513" width="5.7109375" style="314" customWidth="1"/>
    <col min="514" max="514" width="36.7109375" style="314" customWidth="1"/>
    <col min="515" max="515" width="6.28515625" style="314" customWidth="1"/>
    <col min="516" max="516" width="7.7109375" style="314" customWidth="1"/>
    <col min="517" max="518" width="12.7109375" style="314" customWidth="1"/>
    <col min="519" max="768" width="9.140625" style="314"/>
    <col min="769" max="769" width="5.7109375" style="314" customWidth="1"/>
    <col min="770" max="770" width="36.7109375" style="314" customWidth="1"/>
    <col min="771" max="771" width="6.28515625" style="314" customWidth="1"/>
    <col min="772" max="772" width="7.7109375" style="314" customWidth="1"/>
    <col min="773" max="774" width="12.7109375" style="314" customWidth="1"/>
    <col min="775" max="1024" width="9.140625" style="314"/>
    <col min="1025" max="1025" width="5.7109375" style="314" customWidth="1"/>
    <col min="1026" max="1026" width="36.7109375" style="314" customWidth="1"/>
    <col min="1027" max="1027" width="6.28515625" style="314" customWidth="1"/>
    <col min="1028" max="1028" width="7.7109375" style="314" customWidth="1"/>
    <col min="1029" max="1030" width="12.7109375" style="314" customWidth="1"/>
    <col min="1031" max="1280" width="9.140625" style="314"/>
    <col min="1281" max="1281" width="5.7109375" style="314" customWidth="1"/>
    <col min="1282" max="1282" width="36.7109375" style="314" customWidth="1"/>
    <col min="1283" max="1283" width="6.28515625" style="314" customWidth="1"/>
    <col min="1284" max="1284" width="7.7109375" style="314" customWidth="1"/>
    <col min="1285" max="1286" width="12.7109375" style="314" customWidth="1"/>
    <col min="1287" max="1536" width="9.140625" style="314"/>
    <col min="1537" max="1537" width="5.7109375" style="314" customWidth="1"/>
    <col min="1538" max="1538" width="36.7109375" style="314" customWidth="1"/>
    <col min="1539" max="1539" width="6.28515625" style="314" customWidth="1"/>
    <col min="1540" max="1540" width="7.7109375" style="314" customWidth="1"/>
    <col min="1541" max="1542" width="12.7109375" style="314" customWidth="1"/>
    <col min="1543" max="1792" width="9.140625" style="314"/>
    <col min="1793" max="1793" width="5.7109375" style="314" customWidth="1"/>
    <col min="1794" max="1794" width="36.7109375" style="314" customWidth="1"/>
    <col min="1795" max="1795" width="6.28515625" style="314" customWidth="1"/>
    <col min="1796" max="1796" width="7.7109375" style="314" customWidth="1"/>
    <col min="1797" max="1798" width="12.7109375" style="314" customWidth="1"/>
    <col min="1799" max="2048" width="9.140625" style="314"/>
    <col min="2049" max="2049" width="5.7109375" style="314" customWidth="1"/>
    <col min="2050" max="2050" width="36.7109375" style="314" customWidth="1"/>
    <col min="2051" max="2051" width="6.28515625" style="314" customWidth="1"/>
    <col min="2052" max="2052" width="7.7109375" style="314" customWidth="1"/>
    <col min="2053" max="2054" width="12.7109375" style="314" customWidth="1"/>
    <col min="2055" max="2304" width="9.140625" style="314"/>
    <col min="2305" max="2305" width="5.7109375" style="314" customWidth="1"/>
    <col min="2306" max="2306" width="36.7109375" style="314" customWidth="1"/>
    <col min="2307" max="2307" width="6.28515625" style="314" customWidth="1"/>
    <col min="2308" max="2308" width="7.7109375" style="314" customWidth="1"/>
    <col min="2309" max="2310" width="12.7109375" style="314" customWidth="1"/>
    <col min="2311" max="2560" width="9.140625" style="314"/>
    <col min="2561" max="2561" width="5.7109375" style="314" customWidth="1"/>
    <col min="2562" max="2562" width="36.7109375" style="314" customWidth="1"/>
    <col min="2563" max="2563" width="6.28515625" style="314" customWidth="1"/>
    <col min="2564" max="2564" width="7.7109375" style="314" customWidth="1"/>
    <col min="2565" max="2566" width="12.7109375" style="314" customWidth="1"/>
    <col min="2567" max="2816" width="9.140625" style="314"/>
    <col min="2817" max="2817" width="5.7109375" style="314" customWidth="1"/>
    <col min="2818" max="2818" width="36.7109375" style="314" customWidth="1"/>
    <col min="2819" max="2819" width="6.28515625" style="314" customWidth="1"/>
    <col min="2820" max="2820" width="7.7109375" style="314" customWidth="1"/>
    <col min="2821" max="2822" width="12.7109375" style="314" customWidth="1"/>
    <col min="2823" max="3072" width="9.140625" style="314"/>
    <col min="3073" max="3073" width="5.7109375" style="314" customWidth="1"/>
    <col min="3074" max="3074" width="36.7109375" style="314" customWidth="1"/>
    <col min="3075" max="3075" width="6.28515625" style="314" customWidth="1"/>
    <col min="3076" max="3076" width="7.7109375" style="314" customWidth="1"/>
    <col min="3077" max="3078" width="12.7109375" style="314" customWidth="1"/>
    <col min="3079" max="3328" width="9.140625" style="314"/>
    <col min="3329" max="3329" width="5.7109375" style="314" customWidth="1"/>
    <col min="3330" max="3330" width="36.7109375" style="314" customWidth="1"/>
    <col min="3331" max="3331" width="6.28515625" style="314" customWidth="1"/>
    <col min="3332" max="3332" width="7.7109375" style="314" customWidth="1"/>
    <col min="3333" max="3334" width="12.7109375" style="314" customWidth="1"/>
    <col min="3335" max="3584" width="9.140625" style="314"/>
    <col min="3585" max="3585" width="5.7109375" style="314" customWidth="1"/>
    <col min="3586" max="3586" width="36.7109375" style="314" customWidth="1"/>
    <col min="3587" max="3587" width="6.28515625" style="314" customWidth="1"/>
    <col min="3588" max="3588" width="7.7109375" style="314" customWidth="1"/>
    <col min="3589" max="3590" width="12.7109375" style="314" customWidth="1"/>
    <col min="3591" max="3840" width="9.140625" style="314"/>
    <col min="3841" max="3841" width="5.7109375" style="314" customWidth="1"/>
    <col min="3842" max="3842" width="36.7109375" style="314" customWidth="1"/>
    <col min="3843" max="3843" width="6.28515625" style="314" customWidth="1"/>
    <col min="3844" max="3844" width="7.7109375" style="314" customWidth="1"/>
    <col min="3845" max="3846" width="12.7109375" style="314" customWidth="1"/>
    <col min="3847" max="4096" width="9.140625" style="314"/>
    <col min="4097" max="4097" width="5.7109375" style="314" customWidth="1"/>
    <col min="4098" max="4098" width="36.7109375" style="314" customWidth="1"/>
    <col min="4099" max="4099" width="6.28515625" style="314" customWidth="1"/>
    <col min="4100" max="4100" width="7.7109375" style="314" customWidth="1"/>
    <col min="4101" max="4102" width="12.7109375" style="314" customWidth="1"/>
    <col min="4103" max="4352" width="9.140625" style="314"/>
    <col min="4353" max="4353" width="5.7109375" style="314" customWidth="1"/>
    <col min="4354" max="4354" width="36.7109375" style="314" customWidth="1"/>
    <col min="4355" max="4355" width="6.28515625" style="314" customWidth="1"/>
    <col min="4356" max="4356" width="7.7109375" style="314" customWidth="1"/>
    <col min="4357" max="4358" width="12.7109375" style="314" customWidth="1"/>
    <col min="4359" max="4608" width="9.140625" style="314"/>
    <col min="4609" max="4609" width="5.7109375" style="314" customWidth="1"/>
    <col min="4610" max="4610" width="36.7109375" style="314" customWidth="1"/>
    <col min="4611" max="4611" width="6.28515625" style="314" customWidth="1"/>
    <col min="4612" max="4612" width="7.7109375" style="314" customWidth="1"/>
    <col min="4613" max="4614" width="12.7109375" style="314" customWidth="1"/>
    <col min="4615" max="4864" width="9.140625" style="314"/>
    <col min="4865" max="4865" width="5.7109375" style="314" customWidth="1"/>
    <col min="4866" max="4866" width="36.7109375" style="314" customWidth="1"/>
    <col min="4867" max="4867" width="6.28515625" style="314" customWidth="1"/>
    <col min="4868" max="4868" width="7.7109375" style="314" customWidth="1"/>
    <col min="4869" max="4870" width="12.7109375" style="314" customWidth="1"/>
    <col min="4871" max="5120" width="9.140625" style="314"/>
    <col min="5121" max="5121" width="5.7109375" style="314" customWidth="1"/>
    <col min="5122" max="5122" width="36.7109375" style="314" customWidth="1"/>
    <col min="5123" max="5123" width="6.28515625" style="314" customWidth="1"/>
    <col min="5124" max="5124" width="7.7109375" style="314" customWidth="1"/>
    <col min="5125" max="5126" width="12.7109375" style="314" customWidth="1"/>
    <col min="5127" max="5376" width="9.140625" style="314"/>
    <col min="5377" max="5377" width="5.7109375" style="314" customWidth="1"/>
    <col min="5378" max="5378" width="36.7109375" style="314" customWidth="1"/>
    <col min="5379" max="5379" width="6.28515625" style="314" customWidth="1"/>
    <col min="5380" max="5380" width="7.7109375" style="314" customWidth="1"/>
    <col min="5381" max="5382" width="12.7109375" style="314" customWidth="1"/>
    <col min="5383" max="5632" width="9.140625" style="314"/>
    <col min="5633" max="5633" width="5.7109375" style="314" customWidth="1"/>
    <col min="5634" max="5634" width="36.7109375" style="314" customWidth="1"/>
    <col min="5635" max="5635" width="6.28515625" style="314" customWidth="1"/>
    <col min="5636" max="5636" width="7.7109375" style="314" customWidth="1"/>
    <col min="5637" max="5638" width="12.7109375" style="314" customWidth="1"/>
    <col min="5639" max="5888" width="9.140625" style="314"/>
    <col min="5889" max="5889" width="5.7109375" style="314" customWidth="1"/>
    <col min="5890" max="5890" width="36.7109375" style="314" customWidth="1"/>
    <col min="5891" max="5891" width="6.28515625" style="314" customWidth="1"/>
    <col min="5892" max="5892" width="7.7109375" style="314" customWidth="1"/>
    <col min="5893" max="5894" width="12.7109375" style="314" customWidth="1"/>
    <col min="5895" max="6144" width="9.140625" style="314"/>
    <col min="6145" max="6145" width="5.7109375" style="314" customWidth="1"/>
    <col min="6146" max="6146" width="36.7109375" style="314" customWidth="1"/>
    <col min="6147" max="6147" width="6.28515625" style="314" customWidth="1"/>
    <col min="6148" max="6148" width="7.7109375" style="314" customWidth="1"/>
    <col min="6149" max="6150" width="12.7109375" style="314" customWidth="1"/>
    <col min="6151" max="6400" width="9.140625" style="314"/>
    <col min="6401" max="6401" width="5.7109375" style="314" customWidth="1"/>
    <col min="6402" max="6402" width="36.7109375" style="314" customWidth="1"/>
    <col min="6403" max="6403" width="6.28515625" style="314" customWidth="1"/>
    <col min="6404" max="6404" width="7.7109375" style="314" customWidth="1"/>
    <col min="6405" max="6406" width="12.7109375" style="314" customWidth="1"/>
    <col min="6407" max="6656" width="9.140625" style="314"/>
    <col min="6657" max="6657" width="5.7109375" style="314" customWidth="1"/>
    <col min="6658" max="6658" width="36.7109375" style="314" customWidth="1"/>
    <col min="6659" max="6659" width="6.28515625" style="314" customWidth="1"/>
    <col min="6660" max="6660" width="7.7109375" style="314" customWidth="1"/>
    <col min="6661" max="6662" width="12.7109375" style="314" customWidth="1"/>
    <col min="6663" max="6912" width="9.140625" style="314"/>
    <col min="6913" max="6913" width="5.7109375" style="314" customWidth="1"/>
    <col min="6914" max="6914" width="36.7109375" style="314" customWidth="1"/>
    <col min="6915" max="6915" width="6.28515625" style="314" customWidth="1"/>
    <col min="6916" max="6916" width="7.7109375" style="314" customWidth="1"/>
    <col min="6917" max="6918" width="12.7109375" style="314" customWidth="1"/>
    <col min="6919" max="7168" width="9.140625" style="314"/>
    <col min="7169" max="7169" width="5.7109375" style="314" customWidth="1"/>
    <col min="7170" max="7170" width="36.7109375" style="314" customWidth="1"/>
    <col min="7171" max="7171" width="6.28515625" style="314" customWidth="1"/>
    <col min="7172" max="7172" width="7.7109375" style="314" customWidth="1"/>
    <col min="7173" max="7174" width="12.7109375" style="314" customWidth="1"/>
    <col min="7175" max="7424" width="9.140625" style="314"/>
    <col min="7425" max="7425" width="5.7109375" style="314" customWidth="1"/>
    <col min="7426" max="7426" width="36.7109375" style="314" customWidth="1"/>
    <col min="7427" max="7427" width="6.28515625" style="314" customWidth="1"/>
    <col min="7428" max="7428" width="7.7109375" style="314" customWidth="1"/>
    <col min="7429" max="7430" width="12.7109375" style="314" customWidth="1"/>
    <col min="7431" max="7680" width="9.140625" style="314"/>
    <col min="7681" max="7681" width="5.7109375" style="314" customWidth="1"/>
    <col min="7682" max="7682" width="36.7109375" style="314" customWidth="1"/>
    <col min="7683" max="7683" width="6.28515625" style="314" customWidth="1"/>
    <col min="7684" max="7684" width="7.7109375" style="314" customWidth="1"/>
    <col min="7685" max="7686" width="12.7109375" style="314" customWidth="1"/>
    <col min="7687" max="7936" width="9.140625" style="314"/>
    <col min="7937" max="7937" width="5.7109375" style="314" customWidth="1"/>
    <col min="7938" max="7938" width="36.7109375" style="314" customWidth="1"/>
    <col min="7939" max="7939" width="6.28515625" style="314" customWidth="1"/>
    <col min="7940" max="7940" width="7.7109375" style="314" customWidth="1"/>
    <col min="7941" max="7942" width="12.7109375" style="314" customWidth="1"/>
    <col min="7943" max="8192" width="9.140625" style="314"/>
    <col min="8193" max="8193" width="5.7109375" style="314" customWidth="1"/>
    <col min="8194" max="8194" width="36.7109375" style="314" customWidth="1"/>
    <col min="8195" max="8195" width="6.28515625" style="314" customWidth="1"/>
    <col min="8196" max="8196" width="7.7109375" style="314" customWidth="1"/>
    <col min="8197" max="8198" width="12.7109375" style="314" customWidth="1"/>
    <col min="8199" max="8448" width="9.140625" style="314"/>
    <col min="8449" max="8449" width="5.7109375" style="314" customWidth="1"/>
    <col min="8450" max="8450" width="36.7109375" style="314" customWidth="1"/>
    <col min="8451" max="8451" width="6.28515625" style="314" customWidth="1"/>
    <col min="8452" max="8452" width="7.7109375" style="314" customWidth="1"/>
    <col min="8453" max="8454" width="12.7109375" style="314" customWidth="1"/>
    <col min="8455" max="8704" width="9.140625" style="314"/>
    <col min="8705" max="8705" width="5.7109375" style="314" customWidth="1"/>
    <col min="8706" max="8706" width="36.7109375" style="314" customWidth="1"/>
    <col min="8707" max="8707" width="6.28515625" style="314" customWidth="1"/>
    <col min="8708" max="8708" width="7.7109375" style="314" customWidth="1"/>
    <col min="8709" max="8710" width="12.7109375" style="314" customWidth="1"/>
    <col min="8711" max="8960" width="9.140625" style="314"/>
    <col min="8961" max="8961" width="5.7109375" style="314" customWidth="1"/>
    <col min="8962" max="8962" width="36.7109375" style="314" customWidth="1"/>
    <col min="8963" max="8963" width="6.28515625" style="314" customWidth="1"/>
    <col min="8964" max="8964" width="7.7109375" style="314" customWidth="1"/>
    <col min="8965" max="8966" width="12.7109375" style="314" customWidth="1"/>
    <col min="8967" max="9216" width="9.140625" style="314"/>
    <col min="9217" max="9217" width="5.7109375" style="314" customWidth="1"/>
    <col min="9218" max="9218" width="36.7109375" style="314" customWidth="1"/>
    <col min="9219" max="9219" width="6.28515625" style="314" customWidth="1"/>
    <col min="9220" max="9220" width="7.7109375" style="314" customWidth="1"/>
    <col min="9221" max="9222" width="12.7109375" style="314" customWidth="1"/>
    <col min="9223" max="9472" width="9.140625" style="314"/>
    <col min="9473" max="9473" width="5.7109375" style="314" customWidth="1"/>
    <col min="9474" max="9474" width="36.7109375" style="314" customWidth="1"/>
    <col min="9475" max="9475" width="6.28515625" style="314" customWidth="1"/>
    <col min="9476" max="9476" width="7.7109375" style="314" customWidth="1"/>
    <col min="9477" max="9478" width="12.7109375" style="314" customWidth="1"/>
    <col min="9479" max="9728" width="9.140625" style="314"/>
    <col min="9729" max="9729" width="5.7109375" style="314" customWidth="1"/>
    <col min="9730" max="9730" width="36.7109375" style="314" customWidth="1"/>
    <col min="9731" max="9731" width="6.28515625" style="314" customWidth="1"/>
    <col min="9732" max="9732" width="7.7109375" style="314" customWidth="1"/>
    <col min="9733" max="9734" width="12.7109375" style="314" customWidth="1"/>
    <col min="9735" max="9984" width="9.140625" style="314"/>
    <col min="9985" max="9985" width="5.7109375" style="314" customWidth="1"/>
    <col min="9986" max="9986" width="36.7109375" style="314" customWidth="1"/>
    <col min="9987" max="9987" width="6.28515625" style="314" customWidth="1"/>
    <col min="9988" max="9988" width="7.7109375" style="314" customWidth="1"/>
    <col min="9989" max="9990" width="12.7109375" style="314" customWidth="1"/>
    <col min="9991" max="10240" width="9.140625" style="314"/>
    <col min="10241" max="10241" width="5.7109375" style="314" customWidth="1"/>
    <col min="10242" max="10242" width="36.7109375" style="314" customWidth="1"/>
    <col min="10243" max="10243" width="6.28515625" style="314" customWidth="1"/>
    <col min="10244" max="10244" width="7.7109375" style="314" customWidth="1"/>
    <col min="10245" max="10246" width="12.7109375" style="314" customWidth="1"/>
    <col min="10247" max="10496" width="9.140625" style="314"/>
    <col min="10497" max="10497" width="5.7109375" style="314" customWidth="1"/>
    <col min="10498" max="10498" width="36.7109375" style="314" customWidth="1"/>
    <col min="10499" max="10499" width="6.28515625" style="314" customWidth="1"/>
    <col min="10500" max="10500" width="7.7109375" style="314" customWidth="1"/>
    <col min="10501" max="10502" width="12.7109375" style="314" customWidth="1"/>
    <col min="10503" max="10752" width="9.140625" style="314"/>
    <col min="10753" max="10753" width="5.7109375" style="314" customWidth="1"/>
    <col min="10754" max="10754" width="36.7109375" style="314" customWidth="1"/>
    <col min="10755" max="10755" width="6.28515625" style="314" customWidth="1"/>
    <col min="10756" max="10756" width="7.7109375" style="314" customWidth="1"/>
    <col min="10757" max="10758" width="12.7109375" style="314" customWidth="1"/>
    <col min="10759" max="11008" width="9.140625" style="314"/>
    <col min="11009" max="11009" width="5.7109375" style="314" customWidth="1"/>
    <col min="11010" max="11010" width="36.7109375" style="314" customWidth="1"/>
    <col min="11011" max="11011" width="6.28515625" style="314" customWidth="1"/>
    <col min="11012" max="11012" width="7.7109375" style="314" customWidth="1"/>
    <col min="11013" max="11014" width="12.7109375" style="314" customWidth="1"/>
    <col min="11015" max="11264" width="9.140625" style="314"/>
    <col min="11265" max="11265" width="5.7109375" style="314" customWidth="1"/>
    <col min="11266" max="11266" width="36.7109375" style="314" customWidth="1"/>
    <col min="11267" max="11267" width="6.28515625" style="314" customWidth="1"/>
    <col min="11268" max="11268" width="7.7109375" style="314" customWidth="1"/>
    <col min="11269" max="11270" width="12.7109375" style="314" customWidth="1"/>
    <col min="11271" max="11520" width="9.140625" style="314"/>
    <col min="11521" max="11521" width="5.7109375" style="314" customWidth="1"/>
    <col min="11522" max="11522" width="36.7109375" style="314" customWidth="1"/>
    <col min="11523" max="11523" width="6.28515625" style="314" customWidth="1"/>
    <col min="11524" max="11524" width="7.7109375" style="314" customWidth="1"/>
    <col min="11525" max="11526" width="12.7109375" style="314" customWidth="1"/>
    <col min="11527" max="11776" width="9.140625" style="314"/>
    <col min="11777" max="11777" width="5.7109375" style="314" customWidth="1"/>
    <col min="11778" max="11778" width="36.7109375" style="314" customWidth="1"/>
    <col min="11779" max="11779" width="6.28515625" style="314" customWidth="1"/>
    <col min="11780" max="11780" width="7.7109375" style="314" customWidth="1"/>
    <col min="11781" max="11782" width="12.7109375" style="314" customWidth="1"/>
    <col min="11783" max="12032" width="9.140625" style="314"/>
    <col min="12033" max="12033" width="5.7109375" style="314" customWidth="1"/>
    <col min="12034" max="12034" width="36.7109375" style="314" customWidth="1"/>
    <col min="12035" max="12035" width="6.28515625" style="314" customWidth="1"/>
    <col min="12036" max="12036" width="7.7109375" style="314" customWidth="1"/>
    <col min="12037" max="12038" width="12.7109375" style="314" customWidth="1"/>
    <col min="12039" max="12288" width="9.140625" style="314"/>
    <col min="12289" max="12289" width="5.7109375" style="314" customWidth="1"/>
    <col min="12290" max="12290" width="36.7109375" style="314" customWidth="1"/>
    <col min="12291" max="12291" width="6.28515625" style="314" customWidth="1"/>
    <col min="12292" max="12292" width="7.7109375" style="314" customWidth="1"/>
    <col min="12293" max="12294" width="12.7109375" style="314" customWidth="1"/>
    <col min="12295" max="12544" width="9.140625" style="314"/>
    <col min="12545" max="12545" width="5.7109375" style="314" customWidth="1"/>
    <col min="12546" max="12546" width="36.7109375" style="314" customWidth="1"/>
    <col min="12547" max="12547" width="6.28515625" style="314" customWidth="1"/>
    <col min="12548" max="12548" width="7.7109375" style="314" customWidth="1"/>
    <col min="12549" max="12550" width="12.7109375" style="314" customWidth="1"/>
    <col min="12551" max="12800" width="9.140625" style="314"/>
    <col min="12801" max="12801" width="5.7109375" style="314" customWidth="1"/>
    <col min="12802" max="12802" width="36.7109375" style="314" customWidth="1"/>
    <col min="12803" max="12803" width="6.28515625" style="314" customWidth="1"/>
    <col min="12804" max="12804" width="7.7109375" style="314" customWidth="1"/>
    <col min="12805" max="12806" width="12.7109375" style="314" customWidth="1"/>
    <col min="12807" max="13056" width="9.140625" style="314"/>
    <col min="13057" max="13057" width="5.7109375" style="314" customWidth="1"/>
    <col min="13058" max="13058" width="36.7109375" style="314" customWidth="1"/>
    <col min="13059" max="13059" width="6.28515625" style="314" customWidth="1"/>
    <col min="13060" max="13060" width="7.7109375" style="314" customWidth="1"/>
    <col min="13061" max="13062" width="12.7109375" style="314" customWidth="1"/>
    <col min="13063" max="13312" width="9.140625" style="314"/>
    <col min="13313" max="13313" width="5.7109375" style="314" customWidth="1"/>
    <col min="13314" max="13314" width="36.7109375" style="314" customWidth="1"/>
    <col min="13315" max="13315" width="6.28515625" style="314" customWidth="1"/>
    <col min="13316" max="13316" width="7.7109375" style="314" customWidth="1"/>
    <col min="13317" max="13318" width="12.7109375" style="314" customWidth="1"/>
    <col min="13319" max="13568" width="9.140625" style="314"/>
    <col min="13569" max="13569" width="5.7109375" style="314" customWidth="1"/>
    <col min="13570" max="13570" width="36.7109375" style="314" customWidth="1"/>
    <col min="13571" max="13571" width="6.28515625" style="314" customWidth="1"/>
    <col min="13572" max="13572" width="7.7109375" style="314" customWidth="1"/>
    <col min="13573" max="13574" width="12.7109375" style="314" customWidth="1"/>
    <col min="13575" max="13824" width="9.140625" style="314"/>
    <col min="13825" max="13825" width="5.7109375" style="314" customWidth="1"/>
    <col min="13826" max="13826" width="36.7109375" style="314" customWidth="1"/>
    <col min="13827" max="13827" width="6.28515625" style="314" customWidth="1"/>
    <col min="13828" max="13828" width="7.7109375" style="314" customWidth="1"/>
    <col min="13829" max="13830" width="12.7109375" style="314" customWidth="1"/>
    <col min="13831" max="14080" width="9.140625" style="314"/>
    <col min="14081" max="14081" width="5.7109375" style="314" customWidth="1"/>
    <col min="14082" max="14082" width="36.7109375" style="314" customWidth="1"/>
    <col min="14083" max="14083" width="6.28515625" style="314" customWidth="1"/>
    <col min="14084" max="14084" width="7.7109375" style="314" customWidth="1"/>
    <col min="14085" max="14086" width="12.7109375" style="314" customWidth="1"/>
    <col min="14087" max="14336" width="9.140625" style="314"/>
    <col min="14337" max="14337" width="5.7109375" style="314" customWidth="1"/>
    <col min="14338" max="14338" width="36.7109375" style="314" customWidth="1"/>
    <col min="14339" max="14339" width="6.28515625" style="314" customWidth="1"/>
    <col min="14340" max="14340" width="7.7109375" style="314" customWidth="1"/>
    <col min="14341" max="14342" width="12.7109375" style="314" customWidth="1"/>
    <col min="14343" max="14592" width="9.140625" style="314"/>
    <col min="14593" max="14593" width="5.7109375" style="314" customWidth="1"/>
    <col min="14594" max="14594" width="36.7109375" style="314" customWidth="1"/>
    <col min="14595" max="14595" width="6.28515625" style="314" customWidth="1"/>
    <col min="14596" max="14596" width="7.7109375" style="314" customWidth="1"/>
    <col min="14597" max="14598" width="12.7109375" style="314" customWidth="1"/>
    <col min="14599" max="14848" width="9.140625" style="314"/>
    <col min="14849" max="14849" width="5.7109375" style="314" customWidth="1"/>
    <col min="14850" max="14850" width="36.7109375" style="314" customWidth="1"/>
    <col min="14851" max="14851" width="6.28515625" style="314" customWidth="1"/>
    <col min="14852" max="14852" width="7.7109375" style="314" customWidth="1"/>
    <col min="14853" max="14854" width="12.7109375" style="314" customWidth="1"/>
    <col min="14855" max="15104" width="9.140625" style="314"/>
    <col min="15105" max="15105" width="5.7109375" style="314" customWidth="1"/>
    <col min="15106" max="15106" width="36.7109375" style="314" customWidth="1"/>
    <col min="15107" max="15107" width="6.28515625" style="314" customWidth="1"/>
    <col min="15108" max="15108" width="7.7109375" style="314" customWidth="1"/>
    <col min="15109" max="15110" width="12.7109375" style="314" customWidth="1"/>
    <col min="15111" max="15360" width="9.140625" style="314"/>
    <col min="15361" max="15361" width="5.7109375" style="314" customWidth="1"/>
    <col min="15362" max="15362" width="36.7109375" style="314" customWidth="1"/>
    <col min="15363" max="15363" width="6.28515625" style="314" customWidth="1"/>
    <col min="15364" max="15364" width="7.7109375" style="314" customWidth="1"/>
    <col min="15365" max="15366" width="12.7109375" style="314" customWidth="1"/>
    <col min="15367" max="15616" width="9.140625" style="314"/>
    <col min="15617" max="15617" width="5.7109375" style="314" customWidth="1"/>
    <col min="15618" max="15618" width="36.7109375" style="314" customWidth="1"/>
    <col min="15619" max="15619" width="6.28515625" style="314" customWidth="1"/>
    <col min="15620" max="15620" width="7.7109375" style="314" customWidth="1"/>
    <col min="15621" max="15622" width="12.7109375" style="314" customWidth="1"/>
    <col min="15623" max="15872" width="9.140625" style="314"/>
    <col min="15873" max="15873" width="5.7109375" style="314" customWidth="1"/>
    <col min="15874" max="15874" width="36.7109375" style="314" customWidth="1"/>
    <col min="15875" max="15875" width="6.28515625" style="314" customWidth="1"/>
    <col min="15876" max="15876" width="7.7109375" style="314" customWidth="1"/>
    <col min="15877" max="15878" width="12.7109375" style="314" customWidth="1"/>
    <col min="15879" max="16128" width="9.140625" style="314"/>
    <col min="16129" max="16129" width="5.7109375" style="314" customWidth="1"/>
    <col min="16130" max="16130" width="36.7109375" style="314" customWidth="1"/>
    <col min="16131" max="16131" width="6.28515625" style="314" customWidth="1"/>
    <col min="16132" max="16132" width="7.7109375" style="314" customWidth="1"/>
    <col min="16133" max="16134" width="12.7109375" style="314" customWidth="1"/>
    <col min="16135" max="16384" width="9.140625" style="314"/>
  </cols>
  <sheetData>
    <row r="1" spans="1:6" ht="15.75" thickBot="1">
      <c r="A1" s="290" t="s">
        <v>25</v>
      </c>
      <c r="B1" s="290"/>
      <c r="C1" s="290"/>
      <c r="D1" s="290"/>
      <c r="E1" s="290"/>
      <c r="F1" s="290"/>
    </row>
    <row r="2" spans="1:6" ht="15">
      <c r="A2" s="286"/>
      <c r="B2" s="286"/>
      <c r="C2" s="286"/>
      <c r="D2" s="286"/>
      <c r="E2" s="286"/>
      <c r="F2" s="286"/>
    </row>
    <row r="3" spans="1:6">
      <c r="A3" s="315" t="s">
        <v>399</v>
      </c>
      <c r="B3" s="316"/>
      <c r="C3" s="317"/>
      <c r="D3" s="318"/>
      <c r="E3" s="318"/>
      <c r="F3" s="319"/>
    </row>
    <row r="4" spans="1:6" ht="15" thickBot="1">
      <c r="A4" s="320"/>
      <c r="B4" s="321"/>
      <c r="C4" s="322"/>
      <c r="D4" s="323"/>
      <c r="E4" s="323"/>
      <c r="F4" s="324"/>
    </row>
    <row r="5" spans="1:6">
      <c r="A5" s="325" t="s">
        <v>400</v>
      </c>
      <c r="B5" s="326" t="s">
        <v>401</v>
      </c>
      <c r="C5" s="327" t="s">
        <v>44</v>
      </c>
      <c r="D5" s="328" t="s">
        <v>45</v>
      </c>
      <c r="E5" s="328" t="s">
        <v>402</v>
      </c>
      <c r="F5" s="329" t="s">
        <v>403</v>
      </c>
    </row>
    <row r="6" spans="1:6">
      <c r="A6" s="330"/>
      <c r="B6" s="308"/>
      <c r="C6" s="330"/>
      <c r="D6" s="330"/>
      <c r="E6" s="330"/>
      <c r="F6" s="330"/>
    </row>
    <row r="7" spans="1:6" ht="48">
      <c r="A7" s="331">
        <v>1</v>
      </c>
      <c r="B7" s="332" t="s">
        <v>404</v>
      </c>
      <c r="C7" s="333" t="s">
        <v>41</v>
      </c>
      <c r="D7" s="333">
        <v>1</v>
      </c>
      <c r="E7" s="334"/>
      <c r="F7" s="334">
        <f>D7*E7</f>
        <v>0</v>
      </c>
    </row>
    <row r="8" spans="1:6">
      <c r="B8" s="335"/>
    </row>
    <row r="9" spans="1:6" ht="24">
      <c r="A9" s="331">
        <v>2</v>
      </c>
      <c r="B9" s="332" t="s">
        <v>405</v>
      </c>
      <c r="C9" s="333" t="s">
        <v>41</v>
      </c>
      <c r="D9" s="333">
        <v>1</v>
      </c>
      <c r="E9" s="334"/>
      <c r="F9" s="334">
        <f>D9*E9</f>
        <v>0</v>
      </c>
    </row>
    <row r="10" spans="1:6">
      <c r="B10" s="335"/>
    </row>
    <row r="11" spans="1:6" ht="15" thickBot="1">
      <c r="A11" s="337" t="s">
        <v>406</v>
      </c>
      <c r="B11" s="338"/>
      <c r="C11" s="339"/>
      <c r="D11" s="340"/>
      <c r="E11" s="341"/>
      <c r="F11" s="342">
        <f>SUM(F6:F10)</f>
        <v>0</v>
      </c>
    </row>
    <row r="12" spans="1:6">
      <c r="A12" s="331"/>
      <c r="B12" s="332"/>
      <c r="C12" s="333"/>
      <c r="D12" s="333"/>
      <c r="E12" s="334"/>
      <c r="F12" s="334"/>
    </row>
    <row r="13" spans="1:6">
      <c r="A13" s="315" t="s">
        <v>407</v>
      </c>
      <c r="B13" s="316"/>
      <c r="C13" s="317"/>
      <c r="D13" s="318"/>
      <c r="E13" s="318"/>
      <c r="F13" s="319"/>
    </row>
    <row r="14" spans="1:6" ht="15" thickBot="1">
      <c r="A14" s="320"/>
      <c r="B14" s="321"/>
      <c r="C14" s="322"/>
      <c r="D14" s="323"/>
      <c r="E14" s="323"/>
      <c r="F14" s="324"/>
    </row>
    <row r="15" spans="1:6">
      <c r="A15" s="325" t="s">
        <v>400</v>
      </c>
      <c r="B15" s="326" t="s">
        <v>401</v>
      </c>
      <c r="C15" s="327" t="s">
        <v>44</v>
      </c>
      <c r="D15" s="328" t="s">
        <v>45</v>
      </c>
      <c r="E15" s="328" t="s">
        <v>402</v>
      </c>
      <c r="F15" s="329" t="s">
        <v>403</v>
      </c>
    </row>
    <row r="16" spans="1:6">
      <c r="A16" s="330"/>
      <c r="B16" s="308"/>
      <c r="C16" s="330"/>
      <c r="D16" s="330"/>
      <c r="E16" s="330"/>
      <c r="F16" s="330"/>
    </row>
    <row r="17" spans="1:6" ht="60">
      <c r="A17" s="331">
        <v>1</v>
      </c>
      <c r="B17" s="343" t="s">
        <v>408</v>
      </c>
      <c r="C17" s="333" t="s">
        <v>11</v>
      </c>
      <c r="D17" s="333">
        <v>104</v>
      </c>
      <c r="E17" s="334"/>
      <c r="F17" s="334">
        <f>D17*E17</f>
        <v>0</v>
      </c>
    </row>
    <row r="19" spans="1:6" ht="36">
      <c r="A19" s="331">
        <v>2</v>
      </c>
      <c r="B19" s="332" t="s">
        <v>409</v>
      </c>
      <c r="C19" s="333" t="s">
        <v>47</v>
      </c>
      <c r="D19" s="333">
        <f>24+65+5</f>
        <v>94</v>
      </c>
      <c r="E19" s="334"/>
      <c r="F19" s="334">
        <f>D19*E19</f>
        <v>0</v>
      </c>
    </row>
    <row r="20" spans="1:6">
      <c r="B20" s="384"/>
    </row>
    <row r="21" spans="1:6">
      <c r="A21" s="372">
        <v>4</v>
      </c>
      <c r="B21" s="385" t="s">
        <v>411</v>
      </c>
      <c r="C21" s="382" t="s">
        <v>47</v>
      </c>
      <c r="D21" s="382">
        <f>(D17+D19)*0.05</f>
        <v>9.9</v>
      </c>
      <c r="E21" s="383"/>
      <c r="F21" s="383">
        <f>D21*E21</f>
        <v>0</v>
      </c>
    </row>
    <row r="23" spans="1:6" ht="24">
      <c r="A23" s="331">
        <v>3</v>
      </c>
      <c r="B23" s="332" t="s">
        <v>410</v>
      </c>
      <c r="C23" s="333" t="s">
        <v>12</v>
      </c>
      <c r="D23" s="388">
        <f>D9+D11+D13+D17+D19</f>
        <v>199</v>
      </c>
      <c r="E23" s="334"/>
      <c r="F23" s="334">
        <f>D23*E23</f>
        <v>0</v>
      </c>
    </row>
    <row r="24" spans="1:6">
      <c r="B24" s="335"/>
    </row>
    <row r="25" spans="1:6">
      <c r="A25" s="331">
        <v>4</v>
      </c>
      <c r="B25" s="332" t="s">
        <v>411</v>
      </c>
      <c r="C25" s="333" t="s">
        <v>47</v>
      </c>
      <c r="D25" s="333">
        <v>20</v>
      </c>
      <c r="E25" s="334"/>
      <c r="F25" s="334">
        <f>D25*E25</f>
        <v>0</v>
      </c>
    </row>
    <row r="26" spans="1:6">
      <c r="B26" s="335"/>
    </row>
    <row r="27" spans="1:6" ht="24">
      <c r="A27" s="331">
        <v>5</v>
      </c>
      <c r="B27" s="332" t="s">
        <v>412</v>
      </c>
      <c r="C27" s="333" t="s">
        <v>12</v>
      </c>
      <c r="D27" s="333">
        <f>20*0.4</f>
        <v>8</v>
      </c>
      <c r="E27" s="334"/>
      <c r="F27" s="334">
        <f>D27*E27</f>
        <v>0</v>
      </c>
    </row>
    <row r="28" spans="1:6">
      <c r="B28" s="335"/>
    </row>
    <row r="29" spans="1:6" ht="15" thickBot="1">
      <c r="A29" s="337" t="s">
        <v>413</v>
      </c>
      <c r="B29" s="338"/>
      <c r="C29" s="339"/>
      <c r="D29" s="340"/>
      <c r="E29" s="341"/>
      <c r="F29" s="342">
        <f>SUM(F16:F28)</f>
        <v>0</v>
      </c>
    </row>
    <row r="31" spans="1:6" s="345" customFormat="1" ht="12.75">
      <c r="A31" s="315" t="s">
        <v>414</v>
      </c>
      <c r="B31" s="316"/>
      <c r="C31" s="317"/>
      <c r="D31" s="318"/>
      <c r="E31" s="319"/>
      <c r="F31" s="344"/>
    </row>
    <row r="32" spans="1:6" ht="15" thickBot="1">
      <c r="A32" s="320"/>
      <c r="B32" s="321"/>
      <c r="C32" s="322"/>
      <c r="D32" s="323"/>
      <c r="E32" s="324"/>
      <c r="F32" s="346"/>
    </row>
    <row r="33" spans="1:11">
      <c r="A33" s="325" t="s">
        <v>400</v>
      </c>
      <c r="B33" s="326" t="s">
        <v>401</v>
      </c>
      <c r="C33" s="327" t="s">
        <v>44</v>
      </c>
      <c r="D33" s="328" t="s">
        <v>45</v>
      </c>
      <c r="E33" s="329" t="s">
        <v>402</v>
      </c>
      <c r="F33" s="347" t="s">
        <v>403</v>
      </c>
    </row>
    <row r="34" spans="1:11">
      <c r="A34" s="315"/>
      <c r="B34" s="316"/>
      <c r="C34" s="317"/>
      <c r="D34" s="348"/>
      <c r="E34" s="349"/>
      <c r="F34" s="350"/>
    </row>
    <row r="35" spans="1:11">
      <c r="A35" s="331">
        <v>1</v>
      </c>
      <c r="B35" s="332" t="s">
        <v>415</v>
      </c>
      <c r="C35" s="333"/>
      <c r="D35" s="333"/>
      <c r="E35" s="334"/>
      <c r="F35" s="334"/>
    </row>
    <row r="36" spans="1:11" ht="24">
      <c r="A36" s="331"/>
      <c r="B36" s="332" t="s">
        <v>416</v>
      </c>
      <c r="C36" s="333" t="s">
        <v>11</v>
      </c>
      <c r="D36" s="333">
        <v>41</v>
      </c>
      <c r="E36" s="334"/>
      <c r="F36" s="334">
        <f>D36*E36</f>
        <v>0</v>
      </c>
    </row>
    <row r="37" spans="1:11" ht="24">
      <c r="A37" s="331"/>
      <c r="B37" s="332" t="s">
        <v>417</v>
      </c>
      <c r="C37" s="333" t="s">
        <v>11</v>
      </c>
      <c r="D37" s="333">
        <v>58</v>
      </c>
      <c r="E37" s="334"/>
      <c r="F37" s="334">
        <f>D37*E37</f>
        <v>0</v>
      </c>
    </row>
    <row r="38" spans="1:11">
      <c r="A38" s="331"/>
      <c r="B38" s="332" t="s">
        <v>418</v>
      </c>
      <c r="C38" s="333" t="s">
        <v>12</v>
      </c>
      <c r="D38" s="333">
        <f>516*0.3</f>
        <v>154.79999999999998</v>
      </c>
      <c r="E38" s="334"/>
      <c r="F38" s="334">
        <f>D38*E38</f>
        <v>0</v>
      </c>
    </row>
    <row r="39" spans="1:11">
      <c r="A39" s="331"/>
      <c r="B39" s="332"/>
      <c r="C39" s="333"/>
      <c r="D39" s="333"/>
      <c r="E39" s="334"/>
      <c r="F39" s="334"/>
    </row>
    <row r="40" spans="1:11" ht="48">
      <c r="A40" s="331">
        <v>2</v>
      </c>
      <c r="B40" s="332" t="s">
        <v>419</v>
      </c>
      <c r="C40" s="333" t="s">
        <v>47</v>
      </c>
      <c r="D40" s="333">
        <v>520</v>
      </c>
      <c r="E40" s="334"/>
      <c r="F40" s="334">
        <f>D40*E40</f>
        <v>0</v>
      </c>
    </row>
    <row r="41" spans="1:11">
      <c r="A41" s="331"/>
      <c r="B41" s="332"/>
      <c r="C41" s="333"/>
      <c r="D41" s="333"/>
      <c r="E41" s="334"/>
      <c r="F41" s="334"/>
    </row>
    <row r="42" spans="1:11" ht="48">
      <c r="A42" s="331">
        <v>3</v>
      </c>
      <c r="B42" s="332" t="s">
        <v>420</v>
      </c>
      <c r="C42" s="333" t="s">
        <v>47</v>
      </c>
      <c r="D42" s="333">
        <v>28</v>
      </c>
      <c r="E42" s="334"/>
      <c r="F42" s="334">
        <f>D42*E42</f>
        <v>0</v>
      </c>
    </row>
    <row r="43" spans="1:11">
      <c r="A43" s="331"/>
      <c r="B43" s="332"/>
      <c r="C43" s="333"/>
      <c r="D43" s="333"/>
      <c r="E43" s="334"/>
      <c r="F43" s="334"/>
    </row>
    <row r="44" spans="1:11" ht="48">
      <c r="A44" s="331">
        <v>4</v>
      </c>
      <c r="B44" s="332" t="s">
        <v>421</v>
      </c>
      <c r="C44" s="333" t="s">
        <v>47</v>
      </c>
      <c r="D44" s="333">
        <v>160</v>
      </c>
      <c r="E44" s="334"/>
      <c r="F44" s="334">
        <f>D44*E44</f>
        <v>0</v>
      </c>
    </row>
    <row r="45" spans="1:11">
      <c r="A45" s="331"/>
      <c r="B45" s="332"/>
      <c r="C45" s="314"/>
    </row>
    <row r="46" spans="1:11" ht="96">
      <c r="A46" s="331">
        <v>5</v>
      </c>
      <c r="B46" s="332" t="s">
        <v>422</v>
      </c>
      <c r="C46" s="333" t="s">
        <v>22</v>
      </c>
      <c r="D46" s="333">
        <v>3</v>
      </c>
      <c r="E46" s="334"/>
      <c r="F46" s="334">
        <f>D46*E46</f>
        <v>0</v>
      </c>
      <c r="K46" s="351"/>
    </row>
    <row r="47" spans="1:11">
      <c r="K47" s="351"/>
    </row>
    <row r="48" spans="1:11" ht="48">
      <c r="A48" s="331">
        <v>6</v>
      </c>
      <c r="B48" s="332" t="s">
        <v>423</v>
      </c>
      <c r="C48" s="333" t="s">
        <v>47</v>
      </c>
      <c r="D48" s="333">
        <v>516</v>
      </c>
      <c r="E48" s="334"/>
      <c r="F48" s="334">
        <f>D48*E48</f>
        <v>0</v>
      </c>
      <c r="K48" s="351"/>
    </row>
    <row r="49" spans="1:11">
      <c r="K49" s="351"/>
    </row>
    <row r="50" spans="1:11" ht="36">
      <c r="A50" s="331">
        <v>7</v>
      </c>
      <c r="B50" s="332" t="s">
        <v>424</v>
      </c>
      <c r="C50" s="333" t="s">
        <v>47</v>
      </c>
      <c r="D50" s="333">
        <v>516</v>
      </c>
      <c r="E50" s="334"/>
      <c r="F50" s="334">
        <f>D50*E50</f>
        <v>0</v>
      </c>
      <c r="K50" s="351"/>
    </row>
    <row r="51" spans="1:11">
      <c r="K51" s="353"/>
    </row>
    <row r="52" spans="1:11" ht="48">
      <c r="A52" s="331">
        <v>8</v>
      </c>
      <c r="B52" s="332" t="s">
        <v>425</v>
      </c>
      <c r="C52" s="333" t="s">
        <v>41</v>
      </c>
      <c r="D52" s="333">
        <v>1</v>
      </c>
      <c r="E52" s="334"/>
      <c r="F52" s="334">
        <f>D52*E52</f>
        <v>0</v>
      </c>
      <c r="K52" s="351"/>
    </row>
    <row r="53" spans="1:11">
      <c r="K53" s="353"/>
    </row>
    <row r="54" spans="1:11" ht="24">
      <c r="A54" s="331">
        <v>9</v>
      </c>
      <c r="B54" s="332" t="s">
        <v>426</v>
      </c>
      <c r="C54" s="333" t="s">
        <v>41</v>
      </c>
      <c r="D54" s="333">
        <v>9</v>
      </c>
      <c r="E54" s="334"/>
      <c r="F54" s="334">
        <f>D54*E54</f>
        <v>0</v>
      </c>
    </row>
    <row r="55" spans="1:11">
      <c r="B55" s="335"/>
    </row>
    <row r="56" spans="1:11" ht="36">
      <c r="A56" s="331">
        <v>10</v>
      </c>
      <c r="B56" s="332" t="s">
        <v>427</v>
      </c>
      <c r="C56" s="333" t="s">
        <v>11</v>
      </c>
      <c r="D56" s="333">
        <f>20*0.2</f>
        <v>4</v>
      </c>
      <c r="E56" s="334"/>
      <c r="F56" s="334">
        <f>D56*E56</f>
        <v>0</v>
      </c>
    </row>
    <row r="57" spans="1:11">
      <c r="B57" s="335"/>
    </row>
    <row r="58" spans="1:11" ht="48">
      <c r="A58" s="331">
        <v>11</v>
      </c>
      <c r="B58" s="332" t="s">
        <v>428</v>
      </c>
      <c r="C58" s="333" t="s">
        <v>41</v>
      </c>
      <c r="D58" s="333">
        <v>1</v>
      </c>
      <c r="E58" s="334"/>
      <c r="F58" s="334">
        <f>D58*E58</f>
        <v>0</v>
      </c>
    </row>
    <row r="59" spans="1:11">
      <c r="B59" s="335"/>
    </row>
    <row r="60" spans="1:11" ht="36">
      <c r="A60" s="331">
        <v>12</v>
      </c>
      <c r="B60" s="332" t="s">
        <v>429</v>
      </c>
      <c r="C60" s="333" t="s">
        <v>41</v>
      </c>
      <c r="D60" s="333">
        <v>15</v>
      </c>
      <c r="E60" s="334"/>
      <c r="F60" s="334">
        <f>D60*E60</f>
        <v>0</v>
      </c>
    </row>
    <row r="61" spans="1:11">
      <c r="B61" s="335"/>
    </row>
    <row r="62" spans="1:11" ht="24">
      <c r="A62" s="331">
        <v>13</v>
      </c>
      <c r="B62" s="332" t="s">
        <v>430</v>
      </c>
      <c r="C62" s="333" t="s">
        <v>12</v>
      </c>
      <c r="D62" s="333">
        <v>20</v>
      </c>
      <c r="E62" s="334"/>
      <c r="F62" s="334">
        <f>D62*E62</f>
        <v>0</v>
      </c>
    </row>
    <row r="63" spans="1:11">
      <c r="B63" s="335"/>
    </row>
    <row r="64" spans="1:11" ht="36">
      <c r="A64" s="331">
        <v>14</v>
      </c>
      <c r="B64" s="332" t="s">
        <v>431</v>
      </c>
      <c r="C64" s="333" t="s">
        <v>12</v>
      </c>
      <c r="D64" s="333">
        <v>20</v>
      </c>
      <c r="E64" s="334"/>
      <c r="F64" s="334">
        <f>D64*E64</f>
        <v>0</v>
      </c>
    </row>
    <row r="65" spans="1:6">
      <c r="B65" s="335"/>
    </row>
    <row r="66" spans="1:6" ht="15" thickBot="1">
      <c r="A66" s="337" t="s">
        <v>432</v>
      </c>
      <c r="B66" s="338"/>
      <c r="C66" s="339"/>
      <c r="D66" s="340"/>
      <c r="E66" s="341"/>
      <c r="F66" s="342">
        <f>SUM(F35:F65)</f>
        <v>0</v>
      </c>
    </row>
  </sheetData>
  <pageMargins left="1.1023622047244095" right="0.70866141732283472" top="0.98425196850393704" bottom="0.98425196850393704" header="0.19685039370078741" footer="0.51181102362204722"/>
  <pageSetup paperSize="9" fitToHeight="0" orientation="portrait" r:id="rId1"/>
  <headerFooter alignWithMargins="0">
    <oddFooter>&amp;R&amp;P</oddFooter>
  </headerFooter>
  <rowBreaks count="2" manualBreakCount="2">
    <brk id="30" max="5" man="1"/>
    <brk id="44" max="5"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2F2D70-2B87-408A-A551-31A4C739A9BC}">
  <sheetPr>
    <tabColor theme="9" tint="0.79998168889431442"/>
    <pageSetUpPr fitToPage="1"/>
  </sheetPr>
  <dimension ref="A1:L50"/>
  <sheetViews>
    <sheetView view="pageBreakPreview" zoomScaleNormal="100" zoomScaleSheetLayoutView="100" workbookViewId="0">
      <selection activeCell="F45" sqref="F45"/>
    </sheetView>
  </sheetViews>
  <sheetFormatPr defaultColWidth="9.140625" defaultRowHeight="14.25"/>
  <cols>
    <col min="1" max="1" width="5.7109375" style="314" customWidth="1"/>
    <col min="2" max="2" width="36.7109375" style="352" customWidth="1"/>
    <col min="3" max="3" width="6.28515625" style="336" customWidth="1"/>
    <col min="4" max="4" width="7.7109375" style="314" customWidth="1"/>
    <col min="5" max="6" width="12.7109375" style="314" customWidth="1"/>
    <col min="7" max="256" width="9.140625" style="314"/>
    <col min="257" max="257" width="5.7109375" style="314" customWidth="1"/>
    <col min="258" max="258" width="36.7109375" style="314" customWidth="1"/>
    <col min="259" max="259" width="6.28515625" style="314" customWidth="1"/>
    <col min="260" max="260" width="7.7109375" style="314" customWidth="1"/>
    <col min="261" max="262" width="12.7109375" style="314" customWidth="1"/>
    <col min="263" max="512" width="9.140625" style="314"/>
    <col min="513" max="513" width="5.7109375" style="314" customWidth="1"/>
    <col min="514" max="514" width="36.7109375" style="314" customWidth="1"/>
    <col min="515" max="515" width="6.28515625" style="314" customWidth="1"/>
    <col min="516" max="516" width="7.7109375" style="314" customWidth="1"/>
    <col min="517" max="518" width="12.7109375" style="314" customWidth="1"/>
    <col min="519" max="768" width="9.140625" style="314"/>
    <col min="769" max="769" width="5.7109375" style="314" customWidth="1"/>
    <col min="770" max="770" width="36.7109375" style="314" customWidth="1"/>
    <col min="771" max="771" width="6.28515625" style="314" customWidth="1"/>
    <col min="772" max="772" width="7.7109375" style="314" customWidth="1"/>
    <col min="773" max="774" width="12.7109375" style="314" customWidth="1"/>
    <col min="775" max="1024" width="9.140625" style="314"/>
    <col min="1025" max="1025" width="5.7109375" style="314" customWidth="1"/>
    <col min="1026" max="1026" width="36.7109375" style="314" customWidth="1"/>
    <col min="1027" max="1027" width="6.28515625" style="314" customWidth="1"/>
    <col min="1028" max="1028" width="7.7109375" style="314" customWidth="1"/>
    <col min="1029" max="1030" width="12.7109375" style="314" customWidth="1"/>
    <col min="1031" max="1280" width="9.140625" style="314"/>
    <col min="1281" max="1281" width="5.7109375" style="314" customWidth="1"/>
    <col min="1282" max="1282" width="36.7109375" style="314" customWidth="1"/>
    <col min="1283" max="1283" width="6.28515625" style="314" customWidth="1"/>
    <col min="1284" max="1284" width="7.7109375" style="314" customWidth="1"/>
    <col min="1285" max="1286" width="12.7109375" style="314" customWidth="1"/>
    <col min="1287" max="1536" width="9.140625" style="314"/>
    <col min="1537" max="1537" width="5.7109375" style="314" customWidth="1"/>
    <col min="1538" max="1538" width="36.7109375" style="314" customWidth="1"/>
    <col min="1539" max="1539" width="6.28515625" style="314" customWidth="1"/>
    <col min="1540" max="1540" width="7.7109375" style="314" customWidth="1"/>
    <col min="1541" max="1542" width="12.7109375" style="314" customWidth="1"/>
    <col min="1543" max="1792" width="9.140625" style="314"/>
    <col min="1793" max="1793" width="5.7109375" style="314" customWidth="1"/>
    <col min="1794" max="1794" width="36.7109375" style="314" customWidth="1"/>
    <col min="1795" max="1795" width="6.28515625" style="314" customWidth="1"/>
    <col min="1796" max="1796" width="7.7109375" style="314" customWidth="1"/>
    <col min="1797" max="1798" width="12.7109375" style="314" customWidth="1"/>
    <col min="1799" max="2048" width="9.140625" style="314"/>
    <col min="2049" max="2049" width="5.7109375" style="314" customWidth="1"/>
    <col min="2050" max="2050" width="36.7109375" style="314" customWidth="1"/>
    <col min="2051" max="2051" width="6.28515625" style="314" customWidth="1"/>
    <col min="2052" max="2052" width="7.7109375" style="314" customWidth="1"/>
    <col min="2053" max="2054" width="12.7109375" style="314" customWidth="1"/>
    <col min="2055" max="2304" width="9.140625" style="314"/>
    <col min="2305" max="2305" width="5.7109375" style="314" customWidth="1"/>
    <col min="2306" max="2306" width="36.7109375" style="314" customWidth="1"/>
    <col min="2307" max="2307" width="6.28515625" style="314" customWidth="1"/>
    <col min="2308" max="2308" width="7.7109375" style="314" customWidth="1"/>
    <col min="2309" max="2310" width="12.7109375" style="314" customWidth="1"/>
    <col min="2311" max="2560" width="9.140625" style="314"/>
    <col min="2561" max="2561" width="5.7109375" style="314" customWidth="1"/>
    <col min="2562" max="2562" width="36.7109375" style="314" customWidth="1"/>
    <col min="2563" max="2563" width="6.28515625" style="314" customWidth="1"/>
    <col min="2564" max="2564" width="7.7109375" style="314" customWidth="1"/>
    <col min="2565" max="2566" width="12.7109375" style="314" customWidth="1"/>
    <col min="2567" max="2816" width="9.140625" style="314"/>
    <col min="2817" max="2817" width="5.7109375" style="314" customWidth="1"/>
    <col min="2818" max="2818" width="36.7109375" style="314" customWidth="1"/>
    <col min="2819" max="2819" width="6.28515625" style="314" customWidth="1"/>
    <col min="2820" max="2820" width="7.7109375" style="314" customWidth="1"/>
    <col min="2821" max="2822" width="12.7109375" style="314" customWidth="1"/>
    <col min="2823" max="3072" width="9.140625" style="314"/>
    <col min="3073" max="3073" width="5.7109375" style="314" customWidth="1"/>
    <col min="3074" max="3074" width="36.7109375" style="314" customWidth="1"/>
    <col min="3075" max="3075" width="6.28515625" style="314" customWidth="1"/>
    <col min="3076" max="3076" width="7.7109375" style="314" customWidth="1"/>
    <col min="3077" max="3078" width="12.7109375" style="314" customWidth="1"/>
    <col min="3079" max="3328" width="9.140625" style="314"/>
    <col min="3329" max="3329" width="5.7109375" style="314" customWidth="1"/>
    <col min="3330" max="3330" width="36.7109375" style="314" customWidth="1"/>
    <col min="3331" max="3331" width="6.28515625" style="314" customWidth="1"/>
    <col min="3332" max="3332" width="7.7109375" style="314" customWidth="1"/>
    <col min="3333" max="3334" width="12.7109375" style="314" customWidth="1"/>
    <col min="3335" max="3584" width="9.140625" style="314"/>
    <col min="3585" max="3585" width="5.7109375" style="314" customWidth="1"/>
    <col min="3586" max="3586" width="36.7109375" style="314" customWidth="1"/>
    <col min="3587" max="3587" width="6.28515625" style="314" customWidth="1"/>
    <col min="3588" max="3588" width="7.7109375" style="314" customWidth="1"/>
    <col min="3589" max="3590" width="12.7109375" style="314" customWidth="1"/>
    <col min="3591" max="3840" width="9.140625" style="314"/>
    <col min="3841" max="3841" width="5.7109375" style="314" customWidth="1"/>
    <col min="3842" max="3842" width="36.7109375" style="314" customWidth="1"/>
    <col min="3843" max="3843" width="6.28515625" style="314" customWidth="1"/>
    <col min="3844" max="3844" width="7.7109375" style="314" customWidth="1"/>
    <col min="3845" max="3846" width="12.7109375" style="314" customWidth="1"/>
    <col min="3847" max="4096" width="9.140625" style="314"/>
    <col min="4097" max="4097" width="5.7109375" style="314" customWidth="1"/>
    <col min="4098" max="4098" width="36.7109375" style="314" customWidth="1"/>
    <col min="4099" max="4099" width="6.28515625" style="314" customWidth="1"/>
    <col min="4100" max="4100" width="7.7109375" style="314" customWidth="1"/>
    <col min="4101" max="4102" width="12.7109375" style="314" customWidth="1"/>
    <col min="4103" max="4352" width="9.140625" style="314"/>
    <col min="4353" max="4353" width="5.7109375" style="314" customWidth="1"/>
    <col min="4354" max="4354" width="36.7109375" style="314" customWidth="1"/>
    <col min="4355" max="4355" width="6.28515625" style="314" customWidth="1"/>
    <col min="4356" max="4356" width="7.7109375" style="314" customWidth="1"/>
    <col min="4357" max="4358" width="12.7109375" style="314" customWidth="1"/>
    <col min="4359" max="4608" width="9.140625" style="314"/>
    <col min="4609" max="4609" width="5.7109375" style="314" customWidth="1"/>
    <col min="4610" max="4610" width="36.7109375" style="314" customWidth="1"/>
    <col min="4611" max="4611" width="6.28515625" style="314" customWidth="1"/>
    <col min="4612" max="4612" width="7.7109375" style="314" customWidth="1"/>
    <col min="4613" max="4614" width="12.7109375" style="314" customWidth="1"/>
    <col min="4615" max="4864" width="9.140625" style="314"/>
    <col min="4865" max="4865" width="5.7109375" style="314" customWidth="1"/>
    <col min="4866" max="4866" width="36.7109375" style="314" customWidth="1"/>
    <col min="4867" max="4867" width="6.28515625" style="314" customWidth="1"/>
    <col min="4868" max="4868" width="7.7109375" style="314" customWidth="1"/>
    <col min="4869" max="4870" width="12.7109375" style="314" customWidth="1"/>
    <col min="4871" max="5120" width="9.140625" style="314"/>
    <col min="5121" max="5121" width="5.7109375" style="314" customWidth="1"/>
    <col min="5122" max="5122" width="36.7109375" style="314" customWidth="1"/>
    <col min="5123" max="5123" width="6.28515625" style="314" customWidth="1"/>
    <col min="5124" max="5124" width="7.7109375" style="314" customWidth="1"/>
    <col min="5125" max="5126" width="12.7109375" style="314" customWidth="1"/>
    <col min="5127" max="5376" width="9.140625" style="314"/>
    <col min="5377" max="5377" width="5.7109375" style="314" customWidth="1"/>
    <col min="5378" max="5378" width="36.7109375" style="314" customWidth="1"/>
    <col min="5379" max="5379" width="6.28515625" style="314" customWidth="1"/>
    <col min="5380" max="5380" width="7.7109375" style="314" customWidth="1"/>
    <col min="5381" max="5382" width="12.7109375" style="314" customWidth="1"/>
    <col min="5383" max="5632" width="9.140625" style="314"/>
    <col min="5633" max="5633" width="5.7109375" style="314" customWidth="1"/>
    <col min="5634" max="5634" width="36.7109375" style="314" customWidth="1"/>
    <col min="5635" max="5635" width="6.28515625" style="314" customWidth="1"/>
    <col min="5636" max="5636" width="7.7109375" style="314" customWidth="1"/>
    <col min="5637" max="5638" width="12.7109375" style="314" customWidth="1"/>
    <col min="5639" max="5888" width="9.140625" style="314"/>
    <col min="5889" max="5889" width="5.7109375" style="314" customWidth="1"/>
    <col min="5890" max="5890" width="36.7109375" style="314" customWidth="1"/>
    <col min="5891" max="5891" width="6.28515625" style="314" customWidth="1"/>
    <col min="5892" max="5892" width="7.7109375" style="314" customWidth="1"/>
    <col min="5893" max="5894" width="12.7109375" style="314" customWidth="1"/>
    <col min="5895" max="6144" width="9.140625" style="314"/>
    <col min="6145" max="6145" width="5.7109375" style="314" customWidth="1"/>
    <col min="6146" max="6146" width="36.7109375" style="314" customWidth="1"/>
    <col min="6147" max="6147" width="6.28515625" style="314" customWidth="1"/>
    <col min="6148" max="6148" width="7.7109375" style="314" customWidth="1"/>
    <col min="6149" max="6150" width="12.7109375" style="314" customWidth="1"/>
    <col min="6151" max="6400" width="9.140625" style="314"/>
    <col min="6401" max="6401" width="5.7109375" style="314" customWidth="1"/>
    <col min="6402" max="6402" width="36.7109375" style="314" customWidth="1"/>
    <col min="6403" max="6403" width="6.28515625" style="314" customWidth="1"/>
    <col min="6404" max="6404" width="7.7109375" style="314" customWidth="1"/>
    <col min="6405" max="6406" width="12.7109375" style="314" customWidth="1"/>
    <col min="6407" max="6656" width="9.140625" style="314"/>
    <col min="6657" max="6657" width="5.7109375" style="314" customWidth="1"/>
    <col min="6658" max="6658" width="36.7109375" style="314" customWidth="1"/>
    <col min="6659" max="6659" width="6.28515625" style="314" customWidth="1"/>
    <col min="6660" max="6660" width="7.7109375" style="314" customWidth="1"/>
    <col min="6661" max="6662" width="12.7109375" style="314" customWidth="1"/>
    <col min="6663" max="6912" width="9.140625" style="314"/>
    <col min="6913" max="6913" width="5.7109375" style="314" customWidth="1"/>
    <col min="6914" max="6914" width="36.7109375" style="314" customWidth="1"/>
    <col min="6915" max="6915" width="6.28515625" style="314" customWidth="1"/>
    <col min="6916" max="6916" width="7.7109375" style="314" customWidth="1"/>
    <col min="6917" max="6918" width="12.7109375" style="314" customWidth="1"/>
    <col min="6919" max="7168" width="9.140625" style="314"/>
    <col min="7169" max="7169" width="5.7109375" style="314" customWidth="1"/>
    <col min="7170" max="7170" width="36.7109375" style="314" customWidth="1"/>
    <col min="7171" max="7171" width="6.28515625" style="314" customWidth="1"/>
    <col min="7172" max="7172" width="7.7109375" style="314" customWidth="1"/>
    <col min="7173" max="7174" width="12.7109375" style="314" customWidth="1"/>
    <col min="7175" max="7424" width="9.140625" style="314"/>
    <col min="7425" max="7425" width="5.7109375" style="314" customWidth="1"/>
    <col min="7426" max="7426" width="36.7109375" style="314" customWidth="1"/>
    <col min="7427" max="7427" width="6.28515625" style="314" customWidth="1"/>
    <col min="7428" max="7428" width="7.7109375" style="314" customWidth="1"/>
    <col min="7429" max="7430" width="12.7109375" style="314" customWidth="1"/>
    <col min="7431" max="7680" width="9.140625" style="314"/>
    <col min="7681" max="7681" width="5.7109375" style="314" customWidth="1"/>
    <col min="7682" max="7682" width="36.7109375" style="314" customWidth="1"/>
    <col min="7683" max="7683" width="6.28515625" style="314" customWidth="1"/>
    <col min="7684" max="7684" width="7.7109375" style="314" customWidth="1"/>
    <col min="7685" max="7686" width="12.7109375" style="314" customWidth="1"/>
    <col min="7687" max="7936" width="9.140625" style="314"/>
    <col min="7937" max="7937" width="5.7109375" style="314" customWidth="1"/>
    <col min="7938" max="7938" width="36.7109375" style="314" customWidth="1"/>
    <col min="7939" max="7939" width="6.28515625" style="314" customWidth="1"/>
    <col min="7940" max="7940" width="7.7109375" style="314" customWidth="1"/>
    <col min="7941" max="7942" width="12.7109375" style="314" customWidth="1"/>
    <col min="7943" max="8192" width="9.140625" style="314"/>
    <col min="8193" max="8193" width="5.7109375" style="314" customWidth="1"/>
    <col min="8194" max="8194" width="36.7109375" style="314" customWidth="1"/>
    <col min="8195" max="8195" width="6.28515625" style="314" customWidth="1"/>
    <col min="8196" max="8196" width="7.7109375" style="314" customWidth="1"/>
    <col min="8197" max="8198" width="12.7109375" style="314" customWidth="1"/>
    <col min="8199" max="8448" width="9.140625" style="314"/>
    <col min="8449" max="8449" width="5.7109375" style="314" customWidth="1"/>
    <col min="8450" max="8450" width="36.7109375" style="314" customWidth="1"/>
    <col min="8451" max="8451" width="6.28515625" style="314" customWidth="1"/>
    <col min="8452" max="8452" width="7.7109375" style="314" customWidth="1"/>
    <col min="8453" max="8454" width="12.7109375" style="314" customWidth="1"/>
    <col min="8455" max="8704" width="9.140625" style="314"/>
    <col min="8705" max="8705" width="5.7109375" style="314" customWidth="1"/>
    <col min="8706" max="8706" width="36.7109375" style="314" customWidth="1"/>
    <col min="8707" max="8707" width="6.28515625" style="314" customWidth="1"/>
    <col min="8708" max="8708" width="7.7109375" style="314" customWidth="1"/>
    <col min="8709" max="8710" width="12.7109375" style="314" customWidth="1"/>
    <col min="8711" max="8960" width="9.140625" style="314"/>
    <col min="8961" max="8961" width="5.7109375" style="314" customWidth="1"/>
    <col min="8962" max="8962" width="36.7109375" style="314" customWidth="1"/>
    <col min="8963" max="8963" width="6.28515625" style="314" customWidth="1"/>
    <col min="8964" max="8964" width="7.7109375" style="314" customWidth="1"/>
    <col min="8965" max="8966" width="12.7109375" style="314" customWidth="1"/>
    <col min="8967" max="9216" width="9.140625" style="314"/>
    <col min="9217" max="9217" width="5.7109375" style="314" customWidth="1"/>
    <col min="9218" max="9218" width="36.7109375" style="314" customWidth="1"/>
    <col min="9219" max="9219" width="6.28515625" style="314" customWidth="1"/>
    <col min="9220" max="9220" width="7.7109375" style="314" customWidth="1"/>
    <col min="9221" max="9222" width="12.7109375" style="314" customWidth="1"/>
    <col min="9223" max="9472" width="9.140625" style="314"/>
    <col min="9473" max="9473" width="5.7109375" style="314" customWidth="1"/>
    <col min="9474" max="9474" width="36.7109375" style="314" customWidth="1"/>
    <col min="9475" max="9475" width="6.28515625" style="314" customWidth="1"/>
    <col min="9476" max="9476" width="7.7109375" style="314" customWidth="1"/>
    <col min="9477" max="9478" width="12.7109375" style="314" customWidth="1"/>
    <col min="9479" max="9728" width="9.140625" style="314"/>
    <col min="9729" max="9729" width="5.7109375" style="314" customWidth="1"/>
    <col min="9730" max="9730" width="36.7109375" style="314" customWidth="1"/>
    <col min="9731" max="9731" width="6.28515625" style="314" customWidth="1"/>
    <col min="9732" max="9732" width="7.7109375" style="314" customWidth="1"/>
    <col min="9733" max="9734" width="12.7109375" style="314" customWidth="1"/>
    <col min="9735" max="9984" width="9.140625" style="314"/>
    <col min="9985" max="9985" width="5.7109375" style="314" customWidth="1"/>
    <col min="9986" max="9986" width="36.7109375" style="314" customWidth="1"/>
    <col min="9987" max="9987" width="6.28515625" style="314" customWidth="1"/>
    <col min="9988" max="9988" width="7.7109375" style="314" customWidth="1"/>
    <col min="9989" max="9990" width="12.7109375" style="314" customWidth="1"/>
    <col min="9991" max="10240" width="9.140625" style="314"/>
    <col min="10241" max="10241" width="5.7109375" style="314" customWidth="1"/>
    <col min="10242" max="10242" width="36.7109375" style="314" customWidth="1"/>
    <col min="10243" max="10243" width="6.28515625" style="314" customWidth="1"/>
    <col min="10244" max="10244" width="7.7109375" style="314" customWidth="1"/>
    <col min="10245" max="10246" width="12.7109375" style="314" customWidth="1"/>
    <col min="10247" max="10496" width="9.140625" style="314"/>
    <col min="10497" max="10497" width="5.7109375" style="314" customWidth="1"/>
    <col min="10498" max="10498" width="36.7109375" style="314" customWidth="1"/>
    <col min="10499" max="10499" width="6.28515625" style="314" customWidth="1"/>
    <col min="10500" max="10500" width="7.7109375" style="314" customWidth="1"/>
    <col min="10501" max="10502" width="12.7109375" style="314" customWidth="1"/>
    <col min="10503" max="10752" width="9.140625" style="314"/>
    <col min="10753" max="10753" width="5.7109375" style="314" customWidth="1"/>
    <col min="10754" max="10754" width="36.7109375" style="314" customWidth="1"/>
    <col min="10755" max="10755" width="6.28515625" style="314" customWidth="1"/>
    <col min="10756" max="10756" width="7.7109375" style="314" customWidth="1"/>
    <col min="10757" max="10758" width="12.7109375" style="314" customWidth="1"/>
    <col min="10759" max="11008" width="9.140625" style="314"/>
    <col min="11009" max="11009" width="5.7109375" style="314" customWidth="1"/>
    <col min="11010" max="11010" width="36.7109375" style="314" customWidth="1"/>
    <col min="11011" max="11011" width="6.28515625" style="314" customWidth="1"/>
    <col min="11012" max="11012" width="7.7109375" style="314" customWidth="1"/>
    <col min="11013" max="11014" width="12.7109375" style="314" customWidth="1"/>
    <col min="11015" max="11264" width="9.140625" style="314"/>
    <col min="11265" max="11265" width="5.7109375" style="314" customWidth="1"/>
    <col min="11266" max="11266" width="36.7109375" style="314" customWidth="1"/>
    <col min="11267" max="11267" width="6.28515625" style="314" customWidth="1"/>
    <col min="11268" max="11268" width="7.7109375" style="314" customWidth="1"/>
    <col min="11269" max="11270" width="12.7109375" style="314" customWidth="1"/>
    <col min="11271" max="11520" width="9.140625" style="314"/>
    <col min="11521" max="11521" width="5.7109375" style="314" customWidth="1"/>
    <col min="11522" max="11522" width="36.7109375" style="314" customWidth="1"/>
    <col min="11523" max="11523" width="6.28515625" style="314" customWidth="1"/>
    <col min="11524" max="11524" width="7.7109375" style="314" customWidth="1"/>
    <col min="11525" max="11526" width="12.7109375" style="314" customWidth="1"/>
    <col min="11527" max="11776" width="9.140625" style="314"/>
    <col min="11777" max="11777" width="5.7109375" style="314" customWidth="1"/>
    <col min="11778" max="11778" width="36.7109375" style="314" customWidth="1"/>
    <col min="11779" max="11779" width="6.28515625" style="314" customWidth="1"/>
    <col min="11780" max="11780" width="7.7109375" style="314" customWidth="1"/>
    <col min="11781" max="11782" width="12.7109375" style="314" customWidth="1"/>
    <col min="11783" max="12032" width="9.140625" style="314"/>
    <col min="12033" max="12033" width="5.7109375" style="314" customWidth="1"/>
    <col min="12034" max="12034" width="36.7109375" style="314" customWidth="1"/>
    <col min="12035" max="12035" width="6.28515625" style="314" customWidth="1"/>
    <col min="12036" max="12036" width="7.7109375" style="314" customWidth="1"/>
    <col min="12037" max="12038" width="12.7109375" style="314" customWidth="1"/>
    <col min="12039" max="12288" width="9.140625" style="314"/>
    <col min="12289" max="12289" width="5.7109375" style="314" customWidth="1"/>
    <col min="12290" max="12290" width="36.7109375" style="314" customWidth="1"/>
    <col min="12291" max="12291" width="6.28515625" style="314" customWidth="1"/>
    <col min="12292" max="12292" width="7.7109375" style="314" customWidth="1"/>
    <col min="12293" max="12294" width="12.7109375" style="314" customWidth="1"/>
    <col min="12295" max="12544" width="9.140625" style="314"/>
    <col min="12545" max="12545" width="5.7109375" style="314" customWidth="1"/>
    <col min="12546" max="12546" width="36.7109375" style="314" customWidth="1"/>
    <col min="12547" max="12547" width="6.28515625" style="314" customWidth="1"/>
    <col min="12548" max="12548" width="7.7109375" style="314" customWidth="1"/>
    <col min="12549" max="12550" width="12.7109375" style="314" customWidth="1"/>
    <col min="12551" max="12800" width="9.140625" style="314"/>
    <col min="12801" max="12801" width="5.7109375" style="314" customWidth="1"/>
    <col min="12802" max="12802" width="36.7109375" style="314" customWidth="1"/>
    <col min="12803" max="12803" width="6.28515625" style="314" customWidth="1"/>
    <col min="12804" max="12804" width="7.7109375" style="314" customWidth="1"/>
    <col min="12805" max="12806" width="12.7109375" style="314" customWidth="1"/>
    <col min="12807" max="13056" width="9.140625" style="314"/>
    <col min="13057" max="13057" width="5.7109375" style="314" customWidth="1"/>
    <col min="13058" max="13058" width="36.7109375" style="314" customWidth="1"/>
    <col min="13059" max="13059" width="6.28515625" style="314" customWidth="1"/>
    <col min="13060" max="13060" width="7.7109375" style="314" customWidth="1"/>
    <col min="13061" max="13062" width="12.7109375" style="314" customWidth="1"/>
    <col min="13063" max="13312" width="9.140625" style="314"/>
    <col min="13313" max="13313" width="5.7109375" style="314" customWidth="1"/>
    <col min="13314" max="13314" width="36.7109375" style="314" customWidth="1"/>
    <col min="13315" max="13315" width="6.28515625" style="314" customWidth="1"/>
    <col min="13316" max="13316" width="7.7109375" style="314" customWidth="1"/>
    <col min="13317" max="13318" width="12.7109375" style="314" customWidth="1"/>
    <col min="13319" max="13568" width="9.140625" style="314"/>
    <col min="13569" max="13569" width="5.7109375" style="314" customWidth="1"/>
    <col min="13570" max="13570" width="36.7109375" style="314" customWidth="1"/>
    <col min="13571" max="13571" width="6.28515625" style="314" customWidth="1"/>
    <col min="13572" max="13572" width="7.7109375" style="314" customWidth="1"/>
    <col min="13573" max="13574" width="12.7109375" style="314" customWidth="1"/>
    <col min="13575" max="13824" width="9.140625" style="314"/>
    <col min="13825" max="13825" width="5.7109375" style="314" customWidth="1"/>
    <col min="13826" max="13826" width="36.7109375" style="314" customWidth="1"/>
    <col min="13827" max="13827" width="6.28515625" style="314" customWidth="1"/>
    <col min="13828" max="13828" width="7.7109375" style="314" customWidth="1"/>
    <col min="13829" max="13830" width="12.7109375" style="314" customWidth="1"/>
    <col min="13831" max="14080" width="9.140625" style="314"/>
    <col min="14081" max="14081" width="5.7109375" style="314" customWidth="1"/>
    <col min="14082" max="14082" width="36.7109375" style="314" customWidth="1"/>
    <col min="14083" max="14083" width="6.28515625" style="314" customWidth="1"/>
    <col min="14084" max="14084" width="7.7109375" style="314" customWidth="1"/>
    <col min="14085" max="14086" width="12.7109375" style="314" customWidth="1"/>
    <col min="14087" max="14336" width="9.140625" style="314"/>
    <col min="14337" max="14337" width="5.7109375" style="314" customWidth="1"/>
    <col min="14338" max="14338" width="36.7109375" style="314" customWidth="1"/>
    <col min="14339" max="14339" width="6.28515625" style="314" customWidth="1"/>
    <col min="14340" max="14340" width="7.7109375" style="314" customWidth="1"/>
    <col min="14341" max="14342" width="12.7109375" style="314" customWidth="1"/>
    <col min="14343" max="14592" width="9.140625" style="314"/>
    <col min="14593" max="14593" width="5.7109375" style="314" customWidth="1"/>
    <col min="14594" max="14594" width="36.7109375" style="314" customWidth="1"/>
    <col min="14595" max="14595" width="6.28515625" style="314" customWidth="1"/>
    <col min="14596" max="14596" width="7.7109375" style="314" customWidth="1"/>
    <col min="14597" max="14598" width="12.7109375" style="314" customWidth="1"/>
    <col min="14599" max="14848" width="9.140625" style="314"/>
    <col min="14849" max="14849" width="5.7109375" style="314" customWidth="1"/>
    <col min="14850" max="14850" width="36.7109375" style="314" customWidth="1"/>
    <col min="14851" max="14851" width="6.28515625" style="314" customWidth="1"/>
    <col min="14852" max="14852" width="7.7109375" style="314" customWidth="1"/>
    <col min="14853" max="14854" width="12.7109375" style="314" customWidth="1"/>
    <col min="14855" max="15104" width="9.140625" style="314"/>
    <col min="15105" max="15105" width="5.7109375" style="314" customWidth="1"/>
    <col min="15106" max="15106" width="36.7109375" style="314" customWidth="1"/>
    <col min="15107" max="15107" width="6.28515625" style="314" customWidth="1"/>
    <col min="15108" max="15108" width="7.7109375" style="314" customWidth="1"/>
    <col min="15109" max="15110" width="12.7109375" style="314" customWidth="1"/>
    <col min="15111" max="15360" width="9.140625" style="314"/>
    <col min="15361" max="15361" width="5.7109375" style="314" customWidth="1"/>
    <col min="15362" max="15362" width="36.7109375" style="314" customWidth="1"/>
    <col min="15363" max="15363" width="6.28515625" style="314" customWidth="1"/>
    <col min="15364" max="15364" width="7.7109375" style="314" customWidth="1"/>
    <col min="15365" max="15366" width="12.7109375" style="314" customWidth="1"/>
    <col min="15367" max="15616" width="9.140625" style="314"/>
    <col min="15617" max="15617" width="5.7109375" style="314" customWidth="1"/>
    <col min="15618" max="15618" width="36.7109375" style="314" customWidth="1"/>
    <col min="15619" max="15619" width="6.28515625" style="314" customWidth="1"/>
    <col min="15620" max="15620" width="7.7109375" style="314" customWidth="1"/>
    <col min="15621" max="15622" width="12.7109375" style="314" customWidth="1"/>
    <col min="15623" max="15872" width="9.140625" style="314"/>
    <col min="15873" max="15873" width="5.7109375" style="314" customWidth="1"/>
    <col min="15874" max="15874" width="36.7109375" style="314" customWidth="1"/>
    <col min="15875" max="15875" width="6.28515625" style="314" customWidth="1"/>
    <col min="15876" max="15876" width="7.7109375" style="314" customWidth="1"/>
    <col min="15877" max="15878" width="12.7109375" style="314" customWidth="1"/>
    <col min="15879" max="16128" width="9.140625" style="314"/>
    <col min="16129" max="16129" width="5.7109375" style="314" customWidth="1"/>
    <col min="16130" max="16130" width="36.7109375" style="314" customWidth="1"/>
    <col min="16131" max="16131" width="6.28515625" style="314" customWidth="1"/>
    <col min="16132" max="16132" width="7.7109375" style="314" customWidth="1"/>
    <col min="16133" max="16134" width="12.7109375" style="314" customWidth="1"/>
    <col min="16135" max="16384" width="9.140625" style="314"/>
  </cols>
  <sheetData>
    <row r="1" spans="1:6" ht="15.75" thickBot="1">
      <c r="A1" s="290" t="s">
        <v>433</v>
      </c>
      <c r="B1" s="290"/>
      <c r="C1" s="290"/>
      <c r="D1" s="290"/>
      <c r="E1" s="290"/>
      <c r="F1" s="290"/>
    </row>
    <row r="2" spans="1:6" ht="15">
      <c r="A2" s="286"/>
      <c r="B2" s="286"/>
      <c r="C2" s="286"/>
      <c r="D2" s="286"/>
      <c r="E2" s="286"/>
      <c r="F2" s="286"/>
    </row>
    <row r="3" spans="1:6">
      <c r="A3" s="315" t="s">
        <v>434</v>
      </c>
      <c r="B3" s="316"/>
      <c r="C3" s="317"/>
      <c r="D3" s="318"/>
      <c r="E3" s="318"/>
      <c r="F3" s="319"/>
    </row>
    <row r="4" spans="1:6" ht="15" thickBot="1">
      <c r="A4" s="320"/>
      <c r="B4" s="321"/>
      <c r="C4" s="322"/>
      <c r="D4" s="323"/>
      <c r="E4" s="323"/>
      <c r="F4" s="324"/>
    </row>
    <row r="5" spans="1:6">
      <c r="A5" s="325" t="s">
        <v>400</v>
      </c>
      <c r="B5" s="326" t="s">
        <v>401</v>
      </c>
      <c r="C5" s="327" t="s">
        <v>44</v>
      </c>
      <c r="D5" s="328" t="s">
        <v>45</v>
      </c>
      <c r="E5" s="328" t="s">
        <v>402</v>
      </c>
      <c r="F5" s="329" t="s">
        <v>403</v>
      </c>
    </row>
    <row r="6" spans="1:6">
      <c r="A6" s="330"/>
      <c r="B6" s="308"/>
      <c r="C6" s="330"/>
      <c r="D6" s="330"/>
      <c r="E6" s="330"/>
      <c r="F6" s="330"/>
    </row>
    <row r="7" spans="1:6" ht="72">
      <c r="A7" s="331">
        <v>1</v>
      </c>
      <c r="B7" s="354" t="s">
        <v>435</v>
      </c>
      <c r="C7" s="333" t="s">
        <v>22</v>
      </c>
      <c r="D7" s="333">
        <v>14</v>
      </c>
      <c r="E7" s="334"/>
      <c r="F7" s="334">
        <f>D7*E7</f>
        <v>0</v>
      </c>
    </row>
    <row r="8" spans="1:6">
      <c r="A8" s="331"/>
      <c r="B8" s="335"/>
      <c r="C8" s="333"/>
      <c r="D8" s="333"/>
      <c r="E8" s="334"/>
      <c r="F8" s="334"/>
    </row>
    <row r="9" spans="1:6" ht="84">
      <c r="A9" s="331">
        <v>2</v>
      </c>
      <c r="B9" s="354" t="s">
        <v>436</v>
      </c>
      <c r="C9" s="333" t="s">
        <v>22</v>
      </c>
      <c r="D9" s="333">
        <v>1</v>
      </c>
      <c r="E9" s="334"/>
      <c r="F9" s="334">
        <f>D9*E9</f>
        <v>0</v>
      </c>
    </row>
    <row r="10" spans="1:6">
      <c r="A10" s="330"/>
      <c r="B10" s="308"/>
      <c r="C10" s="330"/>
      <c r="D10" s="330"/>
      <c r="E10" s="330"/>
      <c r="F10" s="330"/>
    </row>
    <row r="11" spans="1:6" ht="72">
      <c r="A11" s="331">
        <v>3</v>
      </c>
      <c r="B11" s="354" t="s">
        <v>437</v>
      </c>
      <c r="C11" s="333" t="s">
        <v>22</v>
      </c>
      <c r="D11" s="333">
        <v>4</v>
      </c>
      <c r="E11" s="334"/>
      <c r="F11" s="334">
        <f>D11*E11</f>
        <v>0</v>
      </c>
    </row>
    <row r="12" spans="1:6">
      <c r="A12" s="331"/>
      <c r="B12" s="335"/>
      <c r="C12" s="333"/>
      <c r="D12" s="333"/>
      <c r="E12" s="334"/>
      <c r="F12" s="334"/>
    </row>
    <row r="13" spans="1:6" ht="48">
      <c r="A13" s="331">
        <v>4</v>
      </c>
      <c r="B13" s="354" t="s">
        <v>438</v>
      </c>
      <c r="C13" s="333" t="s">
        <v>22</v>
      </c>
      <c r="D13" s="333">
        <v>3</v>
      </c>
      <c r="E13" s="334"/>
      <c r="F13" s="334">
        <f>D13*E13</f>
        <v>0</v>
      </c>
    </row>
    <row r="14" spans="1:6">
      <c r="A14" s="331"/>
      <c r="B14" s="335"/>
      <c r="C14" s="333"/>
      <c r="D14" s="333"/>
      <c r="E14" s="334"/>
      <c r="F14" s="334"/>
    </row>
    <row r="15" spans="1:6" ht="48">
      <c r="A15" s="331">
        <v>5</v>
      </c>
      <c r="B15" s="354" t="s">
        <v>439</v>
      </c>
      <c r="C15" s="333" t="s">
        <v>22</v>
      </c>
      <c r="D15" s="333">
        <v>2</v>
      </c>
      <c r="E15" s="334"/>
      <c r="F15" s="334">
        <f>D15*E15</f>
        <v>0</v>
      </c>
    </row>
    <row r="16" spans="1:6">
      <c r="A16" s="331"/>
      <c r="B16" s="335"/>
      <c r="C16" s="333"/>
      <c r="D16" s="333"/>
      <c r="E16" s="334"/>
      <c r="F16" s="334"/>
    </row>
    <row r="17" spans="1:12" ht="264">
      <c r="A17" s="331">
        <v>6</v>
      </c>
      <c r="B17" s="354" t="s">
        <v>440</v>
      </c>
      <c r="C17" s="333" t="s">
        <v>41</v>
      </c>
      <c r="D17" s="333">
        <v>1</v>
      </c>
      <c r="E17" s="334"/>
      <c r="F17" s="334">
        <f>D17*E17</f>
        <v>0</v>
      </c>
    </row>
    <row r="18" spans="1:12">
      <c r="A18" s="331"/>
      <c r="B18" s="335"/>
      <c r="C18" s="333"/>
      <c r="D18" s="333"/>
      <c r="E18" s="334"/>
      <c r="F18" s="334"/>
    </row>
    <row r="19" spans="1:12" ht="24">
      <c r="A19" s="331">
        <v>7</v>
      </c>
      <c r="B19" s="354" t="s">
        <v>441</v>
      </c>
      <c r="C19" s="333" t="s">
        <v>47</v>
      </c>
      <c r="D19" s="333">
        <v>40</v>
      </c>
      <c r="E19" s="334"/>
      <c r="F19" s="334">
        <f>D19*E19</f>
        <v>0</v>
      </c>
    </row>
    <row r="20" spans="1:12">
      <c r="A20" s="372"/>
      <c r="B20" s="373"/>
      <c r="C20" s="374"/>
      <c r="D20" s="375"/>
      <c r="E20" s="376"/>
      <c r="F20" s="377"/>
      <c r="J20" s="378"/>
      <c r="K20" s="379"/>
      <c r="L20" s="380"/>
    </row>
    <row r="21" spans="1:12" ht="24">
      <c r="A21" s="372">
        <v>9</v>
      </c>
      <c r="B21" s="381" t="s">
        <v>443</v>
      </c>
      <c r="C21" s="382" t="s">
        <v>22</v>
      </c>
      <c r="D21" s="382">
        <f>(D17+D19)*0.05</f>
        <v>2.0500000000000003</v>
      </c>
      <c r="E21" s="383"/>
      <c r="F21" s="383">
        <f>D21*E21</f>
        <v>0</v>
      </c>
      <c r="K21" s="379"/>
      <c r="L21" s="380"/>
    </row>
    <row r="22" spans="1:12">
      <c r="A22" s="331"/>
      <c r="B22" s="355"/>
      <c r="C22" s="356"/>
      <c r="D22" s="357"/>
      <c r="E22" s="358"/>
      <c r="F22" s="359"/>
      <c r="J22" s="360"/>
      <c r="K22" s="361"/>
      <c r="L22" s="362"/>
    </row>
    <row r="23" spans="1:12" ht="24">
      <c r="A23" s="331">
        <v>8</v>
      </c>
      <c r="B23" s="354" t="s">
        <v>442</v>
      </c>
      <c r="C23" s="333" t="s">
        <v>47</v>
      </c>
      <c r="D23" s="333">
        <f>D9+D11+D13+D17+D19</f>
        <v>49</v>
      </c>
      <c r="E23" s="334"/>
      <c r="F23" s="334">
        <f>D23*E23</f>
        <v>0</v>
      </c>
      <c r="K23" s="361"/>
      <c r="L23" s="362"/>
    </row>
    <row r="24" spans="1:12">
      <c r="A24" s="331"/>
      <c r="B24" s="355"/>
      <c r="C24" s="356"/>
      <c r="D24" s="357"/>
      <c r="E24" s="358"/>
      <c r="F24" s="359"/>
      <c r="J24" s="360"/>
      <c r="K24" s="361"/>
      <c r="L24" s="362"/>
    </row>
    <row r="25" spans="1:12" ht="24">
      <c r="A25" s="331">
        <v>9</v>
      </c>
      <c r="B25" s="354" t="s">
        <v>443</v>
      </c>
      <c r="C25" s="333" t="s">
        <v>22</v>
      </c>
      <c r="D25" s="333">
        <v>15</v>
      </c>
      <c r="E25" s="334"/>
      <c r="F25" s="334">
        <f>D25*E25</f>
        <v>0</v>
      </c>
      <c r="K25" s="361"/>
      <c r="L25" s="362"/>
    </row>
    <row r="26" spans="1:12">
      <c r="A26" s="331"/>
      <c r="B26" s="355"/>
      <c r="C26" s="356"/>
      <c r="D26" s="357"/>
      <c r="E26" s="358"/>
      <c r="F26" s="359"/>
      <c r="K26" s="361"/>
      <c r="L26" s="362"/>
    </row>
    <row r="27" spans="1:12" ht="36">
      <c r="A27" s="331">
        <v>10</v>
      </c>
      <c r="B27" s="354" t="s">
        <v>444</v>
      </c>
      <c r="C27" s="333" t="s">
        <v>41</v>
      </c>
      <c r="D27" s="333">
        <v>1</v>
      </c>
      <c r="E27" s="334"/>
      <c r="F27" s="334">
        <f>D27*E27</f>
        <v>0</v>
      </c>
      <c r="K27" s="361"/>
      <c r="L27" s="362"/>
    </row>
    <row r="28" spans="1:12">
      <c r="A28" s="331"/>
      <c r="B28" s="355"/>
      <c r="C28" s="356"/>
      <c r="D28" s="357"/>
      <c r="E28" s="358"/>
      <c r="F28" s="359"/>
      <c r="K28" s="361"/>
      <c r="L28" s="362"/>
    </row>
    <row r="29" spans="1:12">
      <c r="A29" s="331">
        <v>11</v>
      </c>
      <c r="B29" s="354" t="s">
        <v>445</v>
      </c>
      <c r="C29" s="333" t="s">
        <v>47</v>
      </c>
      <c r="D29" s="333">
        <v>100</v>
      </c>
      <c r="E29" s="334"/>
      <c r="F29" s="334">
        <f>D29*E29</f>
        <v>0</v>
      </c>
      <c r="K29" s="361"/>
      <c r="L29" s="362"/>
    </row>
    <row r="30" spans="1:12">
      <c r="A30" s="331"/>
      <c r="B30" s="355"/>
      <c r="C30" s="356"/>
      <c r="D30" s="357"/>
      <c r="E30" s="358"/>
      <c r="F30" s="359"/>
      <c r="K30" s="361"/>
      <c r="L30" s="362"/>
    </row>
    <row r="31" spans="1:12" ht="15" thickBot="1">
      <c r="A31" s="337" t="s">
        <v>446</v>
      </c>
      <c r="B31" s="338"/>
      <c r="C31" s="339"/>
      <c r="D31" s="340"/>
      <c r="E31" s="341"/>
      <c r="F31" s="342">
        <f>SUM(F6:F30)</f>
        <v>0</v>
      </c>
      <c r="K31" s="361"/>
      <c r="L31" s="362"/>
    </row>
    <row r="33" spans="1:6">
      <c r="A33" s="315" t="s">
        <v>447</v>
      </c>
      <c r="B33" s="316"/>
      <c r="C33" s="317"/>
      <c r="D33" s="318"/>
      <c r="E33" s="318"/>
      <c r="F33" s="319"/>
    </row>
    <row r="34" spans="1:6" ht="15" thickBot="1">
      <c r="A34" s="320"/>
      <c r="B34" s="321"/>
      <c r="C34" s="322"/>
      <c r="D34" s="323"/>
      <c r="E34" s="323"/>
      <c r="F34" s="324"/>
    </row>
    <row r="35" spans="1:6">
      <c r="A35" s="325" t="s">
        <v>400</v>
      </c>
      <c r="B35" s="326" t="s">
        <v>401</v>
      </c>
      <c r="C35" s="327" t="s">
        <v>44</v>
      </c>
      <c r="D35" s="328" t="s">
        <v>45</v>
      </c>
      <c r="E35" s="328" t="s">
        <v>402</v>
      </c>
      <c r="F35" s="329" t="s">
        <v>403</v>
      </c>
    </row>
    <row r="36" spans="1:6">
      <c r="A36" s="331"/>
      <c r="B36" s="308"/>
      <c r="C36" s="330"/>
      <c r="D36" s="330"/>
      <c r="E36" s="330"/>
      <c r="F36" s="330"/>
    </row>
    <row r="37" spans="1:6" ht="24">
      <c r="A37" s="331">
        <v>1</v>
      </c>
      <c r="B37" s="363" t="s">
        <v>448</v>
      </c>
      <c r="C37" s="333" t="s">
        <v>41</v>
      </c>
      <c r="D37" s="330">
        <v>1</v>
      </c>
      <c r="E37" s="334"/>
      <c r="F37" s="334">
        <f>D37*E37</f>
        <v>0</v>
      </c>
    </row>
    <row r="38" spans="1:6">
      <c r="A38" s="364"/>
      <c r="B38" s="365"/>
      <c r="C38" s="366"/>
      <c r="D38" s="366"/>
      <c r="E38" s="367"/>
      <c r="F38" s="367"/>
    </row>
    <row r="39" spans="1:6" ht="24">
      <c r="A39" s="331">
        <v>2</v>
      </c>
      <c r="B39" s="363" t="s">
        <v>449</v>
      </c>
      <c r="C39" s="333" t="s">
        <v>41</v>
      </c>
      <c r="D39" s="330">
        <v>1</v>
      </c>
      <c r="E39" s="334"/>
      <c r="F39" s="334">
        <f>D39*E39</f>
        <v>0</v>
      </c>
    </row>
    <row r="40" spans="1:6">
      <c r="A40" s="364"/>
      <c r="B40" s="365"/>
      <c r="C40" s="366"/>
      <c r="D40" s="366"/>
      <c r="E40" s="367"/>
      <c r="F40" s="367"/>
    </row>
    <row r="41" spans="1:6" ht="24">
      <c r="A41" s="331">
        <v>3</v>
      </c>
      <c r="B41" s="363" t="s">
        <v>450</v>
      </c>
      <c r="C41" s="333" t="s">
        <v>41</v>
      </c>
      <c r="D41" s="330">
        <v>1</v>
      </c>
      <c r="E41" s="334"/>
      <c r="F41" s="334">
        <f>D41*E41</f>
        <v>0</v>
      </c>
    </row>
    <row r="42" spans="1:6">
      <c r="A42" s="364"/>
      <c r="B42" s="365"/>
      <c r="C42" s="366"/>
      <c r="D42" s="366"/>
      <c r="E42" s="367"/>
      <c r="F42" s="367"/>
    </row>
    <row r="43" spans="1:6" ht="61.5">
      <c r="A43" s="331">
        <v>4</v>
      </c>
      <c r="B43" s="363" t="s">
        <v>451</v>
      </c>
      <c r="C43" s="333" t="s">
        <v>41</v>
      </c>
      <c r="D43" s="330">
        <v>1</v>
      </c>
      <c r="E43" s="334"/>
      <c r="F43" s="334">
        <f>D43*E43</f>
        <v>0</v>
      </c>
    </row>
    <row r="44" spans="1:6">
      <c r="A44" s="364"/>
      <c r="B44" s="314"/>
      <c r="C44" s="366"/>
      <c r="D44" s="366"/>
      <c r="E44" s="367"/>
      <c r="F44" s="367"/>
    </row>
    <row r="45" spans="1:6" ht="15" thickBot="1">
      <c r="A45" s="337" t="s">
        <v>452</v>
      </c>
      <c r="B45" s="338"/>
      <c r="C45" s="339"/>
      <c r="D45" s="340"/>
      <c r="E45" s="368"/>
      <c r="F45" s="342">
        <f>SUM(F36:F44)</f>
        <v>0</v>
      </c>
    </row>
    <row r="47" spans="1:6">
      <c r="B47" s="363"/>
    </row>
    <row r="48" spans="1:6">
      <c r="B48" s="369"/>
    </row>
    <row r="49" spans="2:2">
      <c r="B49" s="363"/>
    </row>
    <row r="50" spans="2:2">
      <c r="B50" s="363"/>
    </row>
  </sheetData>
  <pageMargins left="1.1023622047244095" right="0.70866141732283472" top="0.98425196850393704" bottom="0.98425196850393704" header="0.19685039370078741" footer="0.51181102362204722"/>
  <pageSetup paperSize="9" fitToHeight="0" orientation="portrait" r:id="rId1"/>
  <headerFooter alignWithMargins="0">
    <oddFooter>&amp;R&amp;P</oddFooter>
  </headerFooter>
  <rowBreaks count="2" manualBreakCount="2">
    <brk id="16" max="5" man="1"/>
    <brk id="32" max="5"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F1B8DE-4992-494C-A6D0-DD549874FBC2}">
  <sheetPr>
    <tabColor rgb="FF92D050"/>
  </sheetPr>
  <dimension ref="A1:G9"/>
  <sheetViews>
    <sheetView view="pageBreakPreview" zoomScaleNormal="100" zoomScaleSheetLayoutView="100" workbookViewId="0">
      <selection activeCell="H23" sqref="H23"/>
    </sheetView>
  </sheetViews>
  <sheetFormatPr defaultRowHeight="12.75"/>
  <cols>
    <col min="2" max="2" width="43.7109375" customWidth="1"/>
  </cols>
  <sheetData>
    <row r="1" spans="1:7" ht="25.5">
      <c r="B1" s="223" t="s">
        <v>460</v>
      </c>
      <c r="C1" s="224"/>
      <c r="D1" s="225"/>
      <c r="E1" s="225"/>
      <c r="F1" s="225"/>
      <c r="G1" s="125"/>
    </row>
    <row r="2" spans="1:7" s="97" customFormat="1"/>
    <row r="3" spans="1:7" s="97" customFormat="1">
      <c r="A3" s="112">
        <v>1</v>
      </c>
      <c r="B3" s="6" t="s">
        <v>458</v>
      </c>
      <c r="C3" t="s">
        <v>41</v>
      </c>
      <c r="D3">
        <v>1</v>
      </c>
      <c r="E3"/>
      <c r="F3" s="1">
        <f>+E3*D3</f>
        <v>0</v>
      </c>
      <c r="G3"/>
    </row>
    <row r="4" spans="1:7" s="97" customFormat="1">
      <c r="A4" s="112"/>
      <c r="B4"/>
      <c r="C4"/>
      <c r="D4"/>
      <c r="E4"/>
      <c r="F4"/>
      <c r="G4"/>
    </row>
    <row r="5" spans="1:7" s="97" customFormat="1" ht="25.5">
      <c r="A5" s="112">
        <v>2</v>
      </c>
      <c r="B5" s="6" t="s">
        <v>462</v>
      </c>
      <c r="C5" t="s">
        <v>459</v>
      </c>
      <c r="D5">
        <v>60</v>
      </c>
      <c r="E5"/>
      <c r="F5" s="1">
        <f>+E5*D5</f>
        <v>0</v>
      </c>
      <c r="G5"/>
    </row>
    <row r="6" spans="1:7">
      <c r="A6" s="132"/>
    </row>
    <row r="8" spans="1:7" ht="13.5" thickBot="1">
      <c r="A8" s="140"/>
      <c r="B8" s="370" t="s">
        <v>461</v>
      </c>
      <c r="C8" s="140"/>
      <c r="D8" s="140"/>
      <c r="E8" s="141" t="s">
        <v>6</v>
      </c>
      <c r="F8" s="142">
        <f>+F5+F3</f>
        <v>0</v>
      </c>
    </row>
    <row r="9" spans="1:7" ht="13.5" thickTop="1"/>
  </sheetData>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G184"/>
  <sheetViews>
    <sheetView view="pageBreakPreview" topLeftCell="A4" zoomScaleNormal="140" zoomScaleSheetLayoutView="100" workbookViewId="0">
      <selection activeCell="G35" sqref="G35"/>
    </sheetView>
  </sheetViews>
  <sheetFormatPr defaultRowHeight="12.75"/>
  <cols>
    <col min="1" max="1" width="6.7109375" style="25" customWidth="1"/>
    <col min="2" max="2" width="4.7109375" style="44" customWidth="1"/>
    <col min="3" max="3" width="40.7109375" style="45" customWidth="1"/>
    <col min="4" max="4" width="6.7109375" style="21" customWidth="1"/>
    <col min="5" max="5" width="6.7109375" style="83" customWidth="1"/>
    <col min="6" max="6" width="13.7109375" style="22" customWidth="1"/>
    <col min="7" max="7" width="13.7109375" style="49" customWidth="1"/>
    <col min="257" max="257" width="6.7109375" customWidth="1"/>
    <col min="258" max="258" width="4.7109375" customWidth="1"/>
    <col min="259" max="259" width="40.7109375" customWidth="1"/>
    <col min="260" max="261" width="6.7109375" customWidth="1"/>
    <col min="262" max="263" width="13.7109375" customWidth="1"/>
    <col min="513" max="513" width="6.7109375" customWidth="1"/>
    <col min="514" max="514" width="4.7109375" customWidth="1"/>
    <col min="515" max="515" width="40.7109375" customWidth="1"/>
    <col min="516" max="517" width="6.7109375" customWidth="1"/>
    <col min="518" max="519" width="13.7109375" customWidth="1"/>
    <col min="769" max="769" width="6.7109375" customWidth="1"/>
    <col min="770" max="770" width="4.7109375" customWidth="1"/>
    <col min="771" max="771" width="40.7109375" customWidth="1"/>
    <col min="772" max="773" width="6.7109375" customWidth="1"/>
    <col min="774" max="775" width="13.7109375" customWidth="1"/>
    <col min="1025" max="1025" width="6.7109375" customWidth="1"/>
    <col min="1026" max="1026" width="4.7109375" customWidth="1"/>
    <col min="1027" max="1027" width="40.7109375" customWidth="1"/>
    <col min="1028" max="1029" width="6.7109375" customWidth="1"/>
    <col min="1030" max="1031" width="13.7109375" customWidth="1"/>
    <col min="1281" max="1281" width="6.7109375" customWidth="1"/>
    <col min="1282" max="1282" width="4.7109375" customWidth="1"/>
    <col min="1283" max="1283" width="40.7109375" customWidth="1"/>
    <col min="1284" max="1285" width="6.7109375" customWidth="1"/>
    <col min="1286" max="1287" width="13.7109375" customWidth="1"/>
    <col min="1537" max="1537" width="6.7109375" customWidth="1"/>
    <col min="1538" max="1538" width="4.7109375" customWidth="1"/>
    <col min="1539" max="1539" width="40.7109375" customWidth="1"/>
    <col min="1540" max="1541" width="6.7109375" customWidth="1"/>
    <col min="1542" max="1543" width="13.7109375" customWidth="1"/>
    <col min="1793" max="1793" width="6.7109375" customWidth="1"/>
    <col min="1794" max="1794" width="4.7109375" customWidth="1"/>
    <col min="1795" max="1795" width="40.7109375" customWidth="1"/>
    <col min="1796" max="1797" width="6.7109375" customWidth="1"/>
    <col min="1798" max="1799" width="13.7109375" customWidth="1"/>
    <col min="2049" max="2049" width="6.7109375" customWidth="1"/>
    <col min="2050" max="2050" width="4.7109375" customWidth="1"/>
    <col min="2051" max="2051" width="40.7109375" customWidth="1"/>
    <col min="2052" max="2053" width="6.7109375" customWidth="1"/>
    <col min="2054" max="2055" width="13.7109375" customWidth="1"/>
    <col min="2305" max="2305" width="6.7109375" customWidth="1"/>
    <col min="2306" max="2306" width="4.7109375" customWidth="1"/>
    <col min="2307" max="2307" width="40.7109375" customWidth="1"/>
    <col min="2308" max="2309" width="6.7109375" customWidth="1"/>
    <col min="2310" max="2311" width="13.7109375" customWidth="1"/>
    <col min="2561" max="2561" width="6.7109375" customWidth="1"/>
    <col min="2562" max="2562" width="4.7109375" customWidth="1"/>
    <col min="2563" max="2563" width="40.7109375" customWidth="1"/>
    <col min="2564" max="2565" width="6.7109375" customWidth="1"/>
    <col min="2566" max="2567" width="13.7109375" customWidth="1"/>
    <col min="2817" max="2817" width="6.7109375" customWidth="1"/>
    <col min="2818" max="2818" width="4.7109375" customWidth="1"/>
    <col min="2819" max="2819" width="40.7109375" customWidth="1"/>
    <col min="2820" max="2821" width="6.7109375" customWidth="1"/>
    <col min="2822" max="2823" width="13.7109375" customWidth="1"/>
    <col min="3073" max="3073" width="6.7109375" customWidth="1"/>
    <col min="3074" max="3074" width="4.7109375" customWidth="1"/>
    <col min="3075" max="3075" width="40.7109375" customWidth="1"/>
    <col min="3076" max="3077" width="6.7109375" customWidth="1"/>
    <col min="3078" max="3079" width="13.7109375" customWidth="1"/>
    <col min="3329" max="3329" width="6.7109375" customWidth="1"/>
    <col min="3330" max="3330" width="4.7109375" customWidth="1"/>
    <col min="3331" max="3331" width="40.7109375" customWidth="1"/>
    <col min="3332" max="3333" width="6.7109375" customWidth="1"/>
    <col min="3334" max="3335" width="13.7109375" customWidth="1"/>
    <col min="3585" max="3585" width="6.7109375" customWidth="1"/>
    <col min="3586" max="3586" width="4.7109375" customWidth="1"/>
    <col min="3587" max="3587" width="40.7109375" customWidth="1"/>
    <col min="3588" max="3589" width="6.7109375" customWidth="1"/>
    <col min="3590" max="3591" width="13.7109375" customWidth="1"/>
    <col min="3841" max="3841" width="6.7109375" customWidth="1"/>
    <col min="3842" max="3842" width="4.7109375" customWidth="1"/>
    <col min="3843" max="3843" width="40.7109375" customWidth="1"/>
    <col min="3844" max="3845" width="6.7109375" customWidth="1"/>
    <col min="3846" max="3847" width="13.7109375" customWidth="1"/>
    <col min="4097" max="4097" width="6.7109375" customWidth="1"/>
    <col min="4098" max="4098" width="4.7109375" customWidth="1"/>
    <col min="4099" max="4099" width="40.7109375" customWidth="1"/>
    <col min="4100" max="4101" width="6.7109375" customWidth="1"/>
    <col min="4102" max="4103" width="13.7109375" customWidth="1"/>
    <col min="4353" max="4353" width="6.7109375" customWidth="1"/>
    <col min="4354" max="4354" width="4.7109375" customWidth="1"/>
    <col min="4355" max="4355" width="40.7109375" customWidth="1"/>
    <col min="4356" max="4357" width="6.7109375" customWidth="1"/>
    <col min="4358" max="4359" width="13.7109375" customWidth="1"/>
    <col min="4609" max="4609" width="6.7109375" customWidth="1"/>
    <col min="4610" max="4610" width="4.7109375" customWidth="1"/>
    <col min="4611" max="4611" width="40.7109375" customWidth="1"/>
    <col min="4612" max="4613" width="6.7109375" customWidth="1"/>
    <col min="4614" max="4615" width="13.7109375" customWidth="1"/>
    <col min="4865" max="4865" width="6.7109375" customWidth="1"/>
    <col min="4866" max="4866" width="4.7109375" customWidth="1"/>
    <col min="4867" max="4867" width="40.7109375" customWidth="1"/>
    <col min="4868" max="4869" width="6.7109375" customWidth="1"/>
    <col min="4870" max="4871" width="13.7109375" customWidth="1"/>
    <col min="5121" max="5121" width="6.7109375" customWidth="1"/>
    <col min="5122" max="5122" width="4.7109375" customWidth="1"/>
    <col min="5123" max="5123" width="40.7109375" customWidth="1"/>
    <col min="5124" max="5125" width="6.7109375" customWidth="1"/>
    <col min="5126" max="5127" width="13.7109375" customWidth="1"/>
    <col min="5377" max="5377" width="6.7109375" customWidth="1"/>
    <col min="5378" max="5378" width="4.7109375" customWidth="1"/>
    <col min="5379" max="5379" width="40.7109375" customWidth="1"/>
    <col min="5380" max="5381" width="6.7109375" customWidth="1"/>
    <col min="5382" max="5383" width="13.7109375" customWidth="1"/>
    <col min="5633" max="5633" width="6.7109375" customWidth="1"/>
    <col min="5634" max="5634" width="4.7109375" customWidth="1"/>
    <col min="5635" max="5635" width="40.7109375" customWidth="1"/>
    <col min="5636" max="5637" width="6.7109375" customWidth="1"/>
    <col min="5638" max="5639" width="13.7109375" customWidth="1"/>
    <col min="5889" max="5889" width="6.7109375" customWidth="1"/>
    <col min="5890" max="5890" width="4.7109375" customWidth="1"/>
    <col min="5891" max="5891" width="40.7109375" customWidth="1"/>
    <col min="5892" max="5893" width="6.7109375" customWidth="1"/>
    <col min="5894" max="5895" width="13.7109375" customWidth="1"/>
    <col min="6145" max="6145" width="6.7109375" customWidth="1"/>
    <col min="6146" max="6146" width="4.7109375" customWidth="1"/>
    <col min="6147" max="6147" width="40.7109375" customWidth="1"/>
    <col min="6148" max="6149" width="6.7109375" customWidth="1"/>
    <col min="6150" max="6151" width="13.7109375" customWidth="1"/>
    <col min="6401" max="6401" width="6.7109375" customWidth="1"/>
    <col min="6402" max="6402" width="4.7109375" customWidth="1"/>
    <col min="6403" max="6403" width="40.7109375" customWidth="1"/>
    <col min="6404" max="6405" width="6.7109375" customWidth="1"/>
    <col min="6406" max="6407" width="13.7109375" customWidth="1"/>
    <col min="6657" max="6657" width="6.7109375" customWidth="1"/>
    <col min="6658" max="6658" width="4.7109375" customWidth="1"/>
    <col min="6659" max="6659" width="40.7109375" customWidth="1"/>
    <col min="6660" max="6661" width="6.7109375" customWidth="1"/>
    <col min="6662" max="6663" width="13.7109375" customWidth="1"/>
    <col min="6913" max="6913" width="6.7109375" customWidth="1"/>
    <col min="6914" max="6914" width="4.7109375" customWidth="1"/>
    <col min="6915" max="6915" width="40.7109375" customWidth="1"/>
    <col min="6916" max="6917" width="6.7109375" customWidth="1"/>
    <col min="6918" max="6919" width="13.7109375" customWidth="1"/>
    <col min="7169" max="7169" width="6.7109375" customWidth="1"/>
    <col min="7170" max="7170" width="4.7109375" customWidth="1"/>
    <col min="7171" max="7171" width="40.7109375" customWidth="1"/>
    <col min="7172" max="7173" width="6.7109375" customWidth="1"/>
    <col min="7174" max="7175" width="13.7109375" customWidth="1"/>
    <col min="7425" max="7425" width="6.7109375" customWidth="1"/>
    <col min="7426" max="7426" width="4.7109375" customWidth="1"/>
    <col min="7427" max="7427" width="40.7109375" customWidth="1"/>
    <col min="7428" max="7429" width="6.7109375" customWidth="1"/>
    <col min="7430" max="7431" width="13.7109375" customWidth="1"/>
    <col min="7681" max="7681" width="6.7109375" customWidth="1"/>
    <col min="7682" max="7682" width="4.7109375" customWidth="1"/>
    <col min="7683" max="7683" width="40.7109375" customWidth="1"/>
    <col min="7684" max="7685" width="6.7109375" customWidth="1"/>
    <col min="7686" max="7687" width="13.7109375" customWidth="1"/>
    <col min="7937" max="7937" width="6.7109375" customWidth="1"/>
    <col min="7938" max="7938" width="4.7109375" customWidth="1"/>
    <col min="7939" max="7939" width="40.7109375" customWidth="1"/>
    <col min="7940" max="7941" width="6.7109375" customWidth="1"/>
    <col min="7942" max="7943" width="13.7109375" customWidth="1"/>
    <col min="8193" max="8193" width="6.7109375" customWidth="1"/>
    <col min="8194" max="8194" width="4.7109375" customWidth="1"/>
    <col min="8195" max="8195" width="40.7109375" customWidth="1"/>
    <col min="8196" max="8197" width="6.7109375" customWidth="1"/>
    <col min="8198" max="8199" width="13.7109375" customWidth="1"/>
    <col min="8449" max="8449" width="6.7109375" customWidth="1"/>
    <col min="8450" max="8450" width="4.7109375" customWidth="1"/>
    <col min="8451" max="8451" width="40.7109375" customWidth="1"/>
    <col min="8452" max="8453" width="6.7109375" customWidth="1"/>
    <col min="8454" max="8455" width="13.7109375" customWidth="1"/>
    <col min="8705" max="8705" width="6.7109375" customWidth="1"/>
    <col min="8706" max="8706" width="4.7109375" customWidth="1"/>
    <col min="8707" max="8707" width="40.7109375" customWidth="1"/>
    <col min="8708" max="8709" width="6.7109375" customWidth="1"/>
    <col min="8710" max="8711" width="13.7109375" customWidth="1"/>
    <col min="8961" max="8961" width="6.7109375" customWidth="1"/>
    <col min="8962" max="8962" width="4.7109375" customWidth="1"/>
    <col min="8963" max="8963" width="40.7109375" customWidth="1"/>
    <col min="8964" max="8965" width="6.7109375" customWidth="1"/>
    <col min="8966" max="8967" width="13.7109375" customWidth="1"/>
    <col min="9217" max="9217" width="6.7109375" customWidth="1"/>
    <col min="9218" max="9218" width="4.7109375" customWidth="1"/>
    <col min="9219" max="9219" width="40.7109375" customWidth="1"/>
    <col min="9220" max="9221" width="6.7109375" customWidth="1"/>
    <col min="9222" max="9223" width="13.7109375" customWidth="1"/>
    <col min="9473" max="9473" width="6.7109375" customWidth="1"/>
    <col min="9474" max="9474" width="4.7109375" customWidth="1"/>
    <col min="9475" max="9475" width="40.7109375" customWidth="1"/>
    <col min="9476" max="9477" width="6.7109375" customWidth="1"/>
    <col min="9478" max="9479" width="13.7109375" customWidth="1"/>
    <col min="9729" max="9729" width="6.7109375" customWidth="1"/>
    <col min="9730" max="9730" width="4.7109375" customWidth="1"/>
    <col min="9731" max="9731" width="40.7109375" customWidth="1"/>
    <col min="9732" max="9733" width="6.7109375" customWidth="1"/>
    <col min="9734" max="9735" width="13.7109375" customWidth="1"/>
    <col min="9985" max="9985" width="6.7109375" customWidth="1"/>
    <col min="9986" max="9986" width="4.7109375" customWidth="1"/>
    <col min="9987" max="9987" width="40.7109375" customWidth="1"/>
    <col min="9988" max="9989" width="6.7109375" customWidth="1"/>
    <col min="9990" max="9991" width="13.7109375" customWidth="1"/>
    <col min="10241" max="10241" width="6.7109375" customWidth="1"/>
    <col min="10242" max="10242" width="4.7109375" customWidth="1"/>
    <col min="10243" max="10243" width="40.7109375" customWidth="1"/>
    <col min="10244" max="10245" width="6.7109375" customWidth="1"/>
    <col min="10246" max="10247" width="13.7109375" customWidth="1"/>
    <col min="10497" max="10497" width="6.7109375" customWidth="1"/>
    <col min="10498" max="10498" width="4.7109375" customWidth="1"/>
    <col min="10499" max="10499" width="40.7109375" customWidth="1"/>
    <col min="10500" max="10501" width="6.7109375" customWidth="1"/>
    <col min="10502" max="10503" width="13.7109375" customWidth="1"/>
    <col min="10753" max="10753" width="6.7109375" customWidth="1"/>
    <col min="10754" max="10754" width="4.7109375" customWidth="1"/>
    <col min="10755" max="10755" width="40.7109375" customWidth="1"/>
    <col min="10756" max="10757" width="6.7109375" customWidth="1"/>
    <col min="10758" max="10759" width="13.7109375" customWidth="1"/>
    <col min="11009" max="11009" width="6.7109375" customWidth="1"/>
    <col min="11010" max="11010" width="4.7109375" customWidth="1"/>
    <col min="11011" max="11011" width="40.7109375" customWidth="1"/>
    <col min="11012" max="11013" width="6.7109375" customWidth="1"/>
    <col min="11014" max="11015" width="13.7109375" customWidth="1"/>
    <col min="11265" max="11265" width="6.7109375" customWidth="1"/>
    <col min="11266" max="11266" width="4.7109375" customWidth="1"/>
    <col min="11267" max="11267" width="40.7109375" customWidth="1"/>
    <col min="11268" max="11269" width="6.7109375" customWidth="1"/>
    <col min="11270" max="11271" width="13.7109375" customWidth="1"/>
    <col min="11521" max="11521" width="6.7109375" customWidth="1"/>
    <col min="11522" max="11522" width="4.7109375" customWidth="1"/>
    <col min="11523" max="11523" width="40.7109375" customWidth="1"/>
    <col min="11524" max="11525" width="6.7109375" customWidth="1"/>
    <col min="11526" max="11527" width="13.7109375" customWidth="1"/>
    <col min="11777" max="11777" width="6.7109375" customWidth="1"/>
    <col min="11778" max="11778" width="4.7109375" customWidth="1"/>
    <col min="11779" max="11779" width="40.7109375" customWidth="1"/>
    <col min="11780" max="11781" width="6.7109375" customWidth="1"/>
    <col min="11782" max="11783" width="13.7109375" customWidth="1"/>
    <col min="12033" max="12033" width="6.7109375" customWidth="1"/>
    <col min="12034" max="12034" width="4.7109375" customWidth="1"/>
    <col min="12035" max="12035" width="40.7109375" customWidth="1"/>
    <col min="12036" max="12037" width="6.7109375" customWidth="1"/>
    <col min="12038" max="12039" width="13.7109375" customWidth="1"/>
    <col min="12289" max="12289" width="6.7109375" customWidth="1"/>
    <col min="12290" max="12290" width="4.7109375" customWidth="1"/>
    <col min="12291" max="12291" width="40.7109375" customWidth="1"/>
    <col min="12292" max="12293" width="6.7109375" customWidth="1"/>
    <col min="12294" max="12295" width="13.7109375" customWidth="1"/>
    <col min="12545" max="12545" width="6.7109375" customWidth="1"/>
    <col min="12546" max="12546" width="4.7109375" customWidth="1"/>
    <col min="12547" max="12547" width="40.7109375" customWidth="1"/>
    <col min="12548" max="12549" width="6.7109375" customWidth="1"/>
    <col min="12550" max="12551" width="13.7109375" customWidth="1"/>
    <col min="12801" max="12801" width="6.7109375" customWidth="1"/>
    <col min="12802" max="12802" width="4.7109375" customWidth="1"/>
    <col min="12803" max="12803" width="40.7109375" customWidth="1"/>
    <col min="12804" max="12805" width="6.7109375" customWidth="1"/>
    <col min="12806" max="12807" width="13.7109375" customWidth="1"/>
    <col min="13057" max="13057" width="6.7109375" customWidth="1"/>
    <col min="13058" max="13058" width="4.7109375" customWidth="1"/>
    <col min="13059" max="13059" width="40.7109375" customWidth="1"/>
    <col min="13060" max="13061" width="6.7109375" customWidth="1"/>
    <col min="13062" max="13063" width="13.7109375" customWidth="1"/>
    <col min="13313" max="13313" width="6.7109375" customWidth="1"/>
    <col min="13314" max="13314" width="4.7109375" customWidth="1"/>
    <col min="13315" max="13315" width="40.7109375" customWidth="1"/>
    <col min="13316" max="13317" width="6.7109375" customWidth="1"/>
    <col min="13318" max="13319" width="13.7109375" customWidth="1"/>
    <col min="13569" max="13569" width="6.7109375" customWidth="1"/>
    <col min="13570" max="13570" width="4.7109375" customWidth="1"/>
    <col min="13571" max="13571" width="40.7109375" customWidth="1"/>
    <col min="13572" max="13573" width="6.7109375" customWidth="1"/>
    <col min="13574" max="13575" width="13.7109375" customWidth="1"/>
    <col min="13825" max="13825" width="6.7109375" customWidth="1"/>
    <col min="13826" max="13826" width="4.7109375" customWidth="1"/>
    <col min="13827" max="13827" width="40.7109375" customWidth="1"/>
    <col min="13828" max="13829" width="6.7109375" customWidth="1"/>
    <col min="13830" max="13831" width="13.7109375" customWidth="1"/>
    <col min="14081" max="14081" width="6.7109375" customWidth="1"/>
    <col min="14082" max="14082" width="4.7109375" customWidth="1"/>
    <col min="14083" max="14083" width="40.7109375" customWidth="1"/>
    <col min="14084" max="14085" width="6.7109375" customWidth="1"/>
    <col min="14086" max="14087" width="13.7109375" customWidth="1"/>
    <col min="14337" max="14337" width="6.7109375" customWidth="1"/>
    <col min="14338" max="14338" width="4.7109375" customWidth="1"/>
    <col min="14339" max="14339" width="40.7109375" customWidth="1"/>
    <col min="14340" max="14341" width="6.7109375" customWidth="1"/>
    <col min="14342" max="14343" width="13.7109375" customWidth="1"/>
    <col min="14593" max="14593" width="6.7109375" customWidth="1"/>
    <col min="14594" max="14594" width="4.7109375" customWidth="1"/>
    <col min="14595" max="14595" width="40.7109375" customWidth="1"/>
    <col min="14596" max="14597" width="6.7109375" customWidth="1"/>
    <col min="14598" max="14599" width="13.7109375" customWidth="1"/>
    <col min="14849" max="14849" width="6.7109375" customWidth="1"/>
    <col min="14850" max="14850" width="4.7109375" customWidth="1"/>
    <col min="14851" max="14851" width="40.7109375" customWidth="1"/>
    <col min="14852" max="14853" width="6.7109375" customWidth="1"/>
    <col min="14854" max="14855" width="13.7109375" customWidth="1"/>
    <col min="15105" max="15105" width="6.7109375" customWidth="1"/>
    <col min="15106" max="15106" width="4.7109375" customWidth="1"/>
    <col min="15107" max="15107" width="40.7109375" customWidth="1"/>
    <col min="15108" max="15109" width="6.7109375" customWidth="1"/>
    <col min="15110" max="15111" width="13.7109375" customWidth="1"/>
    <col min="15361" max="15361" width="6.7109375" customWidth="1"/>
    <col min="15362" max="15362" width="4.7109375" customWidth="1"/>
    <col min="15363" max="15363" width="40.7109375" customWidth="1"/>
    <col min="15364" max="15365" width="6.7109375" customWidth="1"/>
    <col min="15366" max="15367" width="13.7109375" customWidth="1"/>
    <col min="15617" max="15617" width="6.7109375" customWidth="1"/>
    <col min="15618" max="15618" width="4.7109375" customWidth="1"/>
    <col min="15619" max="15619" width="40.7109375" customWidth="1"/>
    <col min="15620" max="15621" width="6.7109375" customWidth="1"/>
    <col min="15622" max="15623" width="13.7109375" customWidth="1"/>
    <col min="15873" max="15873" width="6.7109375" customWidth="1"/>
    <col min="15874" max="15874" width="4.7109375" customWidth="1"/>
    <col min="15875" max="15875" width="40.7109375" customWidth="1"/>
    <col min="15876" max="15877" width="6.7109375" customWidth="1"/>
    <col min="15878" max="15879" width="13.7109375" customWidth="1"/>
    <col min="16129" max="16129" width="6.7109375" customWidth="1"/>
    <col min="16130" max="16130" width="4.7109375" customWidth="1"/>
    <col min="16131" max="16131" width="40.7109375" customWidth="1"/>
    <col min="16132" max="16133" width="6.7109375" customWidth="1"/>
    <col min="16134" max="16135" width="13.7109375" customWidth="1"/>
  </cols>
  <sheetData>
    <row r="1" spans="1:7">
      <c r="A1" s="27"/>
      <c r="B1" s="28"/>
      <c r="C1" s="29"/>
      <c r="D1" s="30"/>
      <c r="E1" s="50"/>
      <c r="F1" s="24"/>
      <c r="G1" s="46"/>
    </row>
    <row r="2" spans="1:7" ht="15.75">
      <c r="A2" s="31" t="s">
        <v>24</v>
      </c>
      <c r="B2" s="32"/>
      <c r="C2" s="33" t="s">
        <v>42</v>
      </c>
      <c r="D2" s="34"/>
      <c r="E2" s="51"/>
      <c r="F2" s="35"/>
      <c r="G2" s="47"/>
    </row>
    <row r="3" spans="1:7">
      <c r="A3" s="2"/>
      <c r="B3" s="26"/>
      <c r="C3" s="18"/>
      <c r="D3" s="23"/>
      <c r="E3" s="52"/>
      <c r="F3" s="24"/>
      <c r="G3" s="46"/>
    </row>
    <row r="4" spans="1:7">
      <c r="A4" s="27"/>
      <c r="B4" s="28"/>
      <c r="C4" s="36" t="s">
        <v>43</v>
      </c>
      <c r="D4" s="30" t="s">
        <v>44</v>
      </c>
      <c r="E4" s="50" t="s">
        <v>45</v>
      </c>
      <c r="F4" s="24"/>
      <c r="G4" s="46" t="s">
        <v>46</v>
      </c>
    </row>
    <row r="5" spans="1:7">
      <c r="A5" s="27"/>
      <c r="B5" s="28"/>
      <c r="C5" s="36"/>
      <c r="D5" s="30"/>
      <c r="E5" s="50"/>
      <c r="F5" s="24"/>
      <c r="G5" s="46"/>
    </row>
    <row r="6" spans="1:7">
      <c r="A6" s="20"/>
      <c r="C6" s="19"/>
      <c r="D6" s="53"/>
      <c r="E6" s="54"/>
      <c r="F6" s="1"/>
      <c r="G6" s="48"/>
    </row>
    <row r="7" spans="1:7">
      <c r="A7" s="37"/>
      <c r="C7" s="39" t="s">
        <v>48</v>
      </c>
      <c r="D7" s="55" t="s">
        <v>47</v>
      </c>
      <c r="E7" s="54">
        <v>86</v>
      </c>
      <c r="F7" s="1">
        <v>3.1</v>
      </c>
      <c r="G7" s="48">
        <f>E7*F7</f>
        <v>266.60000000000002</v>
      </c>
    </row>
    <row r="8" spans="1:7">
      <c r="A8" s="20"/>
      <c r="C8" s="39" t="s">
        <v>49</v>
      </c>
      <c r="D8" s="55" t="s">
        <v>47</v>
      </c>
      <c r="E8" s="54">
        <v>540</v>
      </c>
      <c r="F8" s="1">
        <v>1.42</v>
      </c>
      <c r="G8" s="48">
        <f t="shared" ref="G8:G69" si="0">E8*F8</f>
        <v>766.8</v>
      </c>
    </row>
    <row r="9" spans="1:7" ht="38.25">
      <c r="A9" s="37"/>
      <c r="B9" s="56"/>
      <c r="C9" s="57" t="s">
        <v>50</v>
      </c>
      <c r="D9" s="58" t="s">
        <v>41</v>
      </c>
      <c r="E9" s="59">
        <v>1</v>
      </c>
      <c r="F9" s="60">
        <v>450</v>
      </c>
      <c r="G9" s="48">
        <f t="shared" si="0"/>
        <v>450</v>
      </c>
    </row>
    <row r="10" spans="1:7">
      <c r="A10" s="20"/>
      <c r="B10" s="56"/>
      <c r="C10" s="57"/>
      <c r="D10" s="58"/>
      <c r="E10" s="59"/>
      <c r="F10" s="60"/>
      <c r="G10" s="48"/>
    </row>
    <row r="11" spans="1:7" ht="25.5">
      <c r="A11" s="37"/>
      <c r="B11" s="56"/>
      <c r="C11" s="57" t="s">
        <v>51</v>
      </c>
      <c r="D11" s="58" t="s">
        <v>22</v>
      </c>
      <c r="E11" s="59">
        <v>2</v>
      </c>
      <c r="F11" s="60">
        <v>45</v>
      </c>
      <c r="G11" s="48">
        <f t="shared" si="0"/>
        <v>90</v>
      </c>
    </row>
    <row r="12" spans="1:7" ht="25.5">
      <c r="A12" s="20"/>
      <c r="B12" s="56"/>
      <c r="C12" s="57" t="s">
        <v>52</v>
      </c>
      <c r="D12" s="58" t="s">
        <v>22</v>
      </c>
      <c r="E12" s="59">
        <v>12</v>
      </c>
      <c r="F12" s="60">
        <v>115.8</v>
      </c>
      <c r="G12" s="48">
        <f t="shared" si="0"/>
        <v>1389.6</v>
      </c>
    </row>
    <row r="13" spans="1:7" ht="25.5">
      <c r="A13" s="37"/>
      <c r="B13" s="56"/>
      <c r="C13" s="57" t="s">
        <v>53</v>
      </c>
      <c r="D13" s="58" t="s">
        <v>22</v>
      </c>
      <c r="E13" s="59">
        <v>12</v>
      </c>
      <c r="F13" s="60">
        <v>97.66</v>
      </c>
      <c r="G13" s="48">
        <f t="shared" si="0"/>
        <v>1171.92</v>
      </c>
    </row>
    <row r="14" spans="1:7">
      <c r="A14" s="20"/>
      <c r="B14" s="56"/>
      <c r="C14" s="57"/>
      <c r="D14" s="58"/>
      <c r="E14" s="59"/>
      <c r="F14" s="60"/>
      <c r="G14" s="48"/>
    </row>
    <row r="15" spans="1:7">
      <c r="A15" s="37"/>
      <c r="B15" s="56"/>
      <c r="C15" s="57" t="s">
        <v>54</v>
      </c>
      <c r="D15" s="58"/>
      <c r="E15" s="59"/>
      <c r="F15" s="60"/>
      <c r="G15" s="48">
        <v>206.75</v>
      </c>
    </row>
    <row r="16" spans="1:7">
      <c r="A16" s="20"/>
      <c r="B16" s="56"/>
      <c r="C16" s="57"/>
      <c r="D16" s="58"/>
      <c r="E16" s="59"/>
      <c r="F16" s="60"/>
      <c r="G16" s="48"/>
    </row>
    <row r="17" spans="1:7" ht="25.5">
      <c r="A17" s="37"/>
      <c r="B17" s="56"/>
      <c r="C17" s="57" t="s">
        <v>55</v>
      </c>
      <c r="D17" s="58"/>
      <c r="E17" s="59"/>
      <c r="F17" s="60"/>
      <c r="G17" s="48"/>
    </row>
    <row r="18" spans="1:7">
      <c r="A18" s="38"/>
      <c r="B18" s="56"/>
      <c r="C18" s="57" t="s">
        <v>56</v>
      </c>
      <c r="D18" s="58" t="s">
        <v>22</v>
      </c>
      <c r="E18" s="59">
        <v>2</v>
      </c>
      <c r="F18" s="60"/>
      <c r="G18" s="48"/>
    </row>
    <row r="19" spans="1:7" ht="25.5">
      <c r="A19" s="38"/>
      <c r="B19" s="56"/>
      <c r="C19" s="57" t="s">
        <v>57</v>
      </c>
      <c r="D19" s="58" t="s">
        <v>22</v>
      </c>
      <c r="E19" s="59">
        <v>12</v>
      </c>
      <c r="F19" s="60"/>
      <c r="G19" s="48"/>
    </row>
    <row r="20" spans="1:7">
      <c r="A20" s="38"/>
      <c r="B20" s="56"/>
      <c r="C20" s="57" t="s">
        <v>58</v>
      </c>
      <c r="D20" s="58"/>
      <c r="E20" s="59"/>
      <c r="F20" s="60"/>
      <c r="G20" s="48"/>
    </row>
    <row r="21" spans="1:7">
      <c r="A21" s="38"/>
      <c r="B21" s="56"/>
      <c r="C21" s="61" t="s">
        <v>54</v>
      </c>
      <c r="D21" s="62"/>
      <c r="E21" s="63"/>
      <c r="F21" s="64"/>
      <c r="G21" s="65"/>
    </row>
    <row r="22" spans="1:7">
      <c r="A22" s="20"/>
      <c r="B22" s="56"/>
      <c r="C22" s="57" t="s">
        <v>59</v>
      </c>
      <c r="D22" s="58" t="s">
        <v>41</v>
      </c>
      <c r="E22" s="59">
        <v>1</v>
      </c>
      <c r="F22" s="60">
        <v>1349.7</v>
      </c>
      <c r="G22" s="48">
        <f t="shared" si="0"/>
        <v>1349.7</v>
      </c>
    </row>
    <row r="23" spans="1:7">
      <c r="A23" s="37"/>
      <c r="B23" s="56"/>
      <c r="C23" s="57"/>
      <c r="D23" s="58"/>
      <c r="E23" s="59"/>
      <c r="F23" s="60"/>
      <c r="G23" s="48"/>
    </row>
    <row r="24" spans="1:7">
      <c r="A24" s="20"/>
      <c r="B24" s="56"/>
      <c r="C24" s="66" t="s">
        <v>60</v>
      </c>
      <c r="D24" s="58"/>
      <c r="E24" s="59"/>
      <c r="F24" s="60"/>
      <c r="G24" s="48"/>
    </row>
    <row r="25" spans="1:7">
      <c r="A25" s="37"/>
      <c r="B25" s="56"/>
      <c r="C25" s="57" t="s">
        <v>61</v>
      </c>
      <c r="D25" s="58" t="s">
        <v>47</v>
      </c>
      <c r="E25" s="59">
        <v>10</v>
      </c>
      <c r="F25" s="60"/>
      <c r="G25" s="48">
        <f t="shared" si="0"/>
        <v>0</v>
      </c>
    </row>
    <row r="26" spans="1:7">
      <c r="A26" s="38"/>
      <c r="B26" s="56"/>
      <c r="C26" s="57" t="s">
        <v>62</v>
      </c>
      <c r="D26" s="58" t="s">
        <v>47</v>
      </c>
      <c r="E26" s="59">
        <v>11</v>
      </c>
      <c r="F26" s="60">
        <v>1.04</v>
      </c>
      <c r="G26" s="48">
        <f t="shared" si="0"/>
        <v>11.440000000000001</v>
      </c>
    </row>
    <row r="27" spans="1:7">
      <c r="A27" s="37"/>
      <c r="B27" s="56"/>
      <c r="C27" s="67" t="s">
        <v>63</v>
      </c>
      <c r="D27" s="68" t="s">
        <v>47</v>
      </c>
      <c r="E27" s="69">
        <v>4</v>
      </c>
      <c r="F27" s="70">
        <v>1.24</v>
      </c>
      <c r="G27" s="48">
        <f t="shared" si="0"/>
        <v>4.96</v>
      </c>
    </row>
    <row r="28" spans="1:7">
      <c r="A28" s="20"/>
      <c r="B28" s="56"/>
      <c r="C28" s="57" t="s">
        <v>64</v>
      </c>
      <c r="D28" s="58" t="s">
        <v>22</v>
      </c>
      <c r="E28" s="59">
        <v>1</v>
      </c>
      <c r="F28" s="60">
        <v>6.3</v>
      </c>
      <c r="G28" s="48">
        <f t="shared" si="0"/>
        <v>6.3</v>
      </c>
    </row>
    <row r="29" spans="1:7">
      <c r="A29" s="37"/>
      <c r="B29" s="56"/>
      <c r="C29" s="57" t="s">
        <v>65</v>
      </c>
      <c r="D29" s="58" t="s">
        <v>22</v>
      </c>
      <c r="E29" s="59">
        <v>1</v>
      </c>
      <c r="F29" s="60">
        <v>7.75</v>
      </c>
      <c r="G29" s="48">
        <f t="shared" si="0"/>
        <v>7.75</v>
      </c>
    </row>
    <row r="30" spans="1:7">
      <c r="A30"/>
      <c r="B30" s="56"/>
      <c r="C30" s="57" t="s">
        <v>66</v>
      </c>
      <c r="D30" s="58" t="s">
        <v>22</v>
      </c>
      <c r="E30" s="59">
        <v>1</v>
      </c>
      <c r="F30" s="60">
        <v>4.8</v>
      </c>
      <c r="G30" s="48">
        <f t="shared" si="0"/>
        <v>4.8</v>
      </c>
    </row>
    <row r="31" spans="1:7">
      <c r="A31" s="20"/>
      <c r="B31" s="56"/>
      <c r="C31" s="57" t="s">
        <v>67</v>
      </c>
      <c r="D31" s="58" t="s">
        <v>22</v>
      </c>
      <c r="E31" s="59">
        <v>1</v>
      </c>
      <c r="F31" s="60">
        <v>4.5</v>
      </c>
      <c r="G31" s="48">
        <f t="shared" si="0"/>
        <v>4.5</v>
      </c>
    </row>
    <row r="32" spans="1:7">
      <c r="A32" s="20"/>
      <c r="B32" s="56"/>
      <c r="C32" s="57"/>
      <c r="D32" s="58"/>
      <c r="E32" s="59"/>
      <c r="F32" s="60"/>
      <c r="G32" s="48"/>
    </row>
    <row r="33" spans="1:7">
      <c r="A33" s="20"/>
      <c r="B33" s="56"/>
      <c r="C33" s="66" t="s">
        <v>68</v>
      </c>
      <c r="D33" s="58"/>
      <c r="E33" s="59"/>
      <c r="F33" s="60"/>
      <c r="G33" s="48"/>
    </row>
    <row r="34" spans="1:7" ht="25.5">
      <c r="A34" s="42"/>
      <c r="B34" s="56"/>
      <c r="C34" s="57" t="s">
        <v>69</v>
      </c>
      <c r="D34" s="58" t="s">
        <v>41</v>
      </c>
      <c r="E34" s="59">
        <v>1</v>
      </c>
      <c r="F34" s="60">
        <v>41.73</v>
      </c>
      <c r="G34" s="48">
        <f t="shared" si="0"/>
        <v>41.73</v>
      </c>
    </row>
    <row r="35" spans="1:7" ht="25.5">
      <c r="A35" s="20"/>
      <c r="B35" s="56"/>
      <c r="C35" s="57" t="s">
        <v>70</v>
      </c>
      <c r="D35" s="58" t="s">
        <v>41</v>
      </c>
      <c r="E35" s="59">
        <v>1</v>
      </c>
      <c r="F35" s="60">
        <v>8.5</v>
      </c>
      <c r="G35" s="48">
        <f t="shared" si="0"/>
        <v>8.5</v>
      </c>
    </row>
    <row r="36" spans="1:7">
      <c r="A36" s="37"/>
      <c r="B36" s="56"/>
      <c r="C36" s="57" t="s">
        <v>71</v>
      </c>
      <c r="D36" s="58" t="s">
        <v>41</v>
      </c>
      <c r="E36" s="59">
        <v>1</v>
      </c>
      <c r="F36" s="60">
        <v>4.0999999999999996</v>
      </c>
      <c r="G36" s="48">
        <f t="shared" si="0"/>
        <v>4.0999999999999996</v>
      </c>
    </row>
    <row r="37" spans="1:7">
      <c r="A37" s="38"/>
      <c r="B37" s="56"/>
      <c r="C37" s="57" t="s">
        <v>72</v>
      </c>
      <c r="D37" s="58" t="s">
        <v>47</v>
      </c>
      <c r="E37" s="59">
        <v>11</v>
      </c>
      <c r="F37" s="60">
        <v>1.04</v>
      </c>
      <c r="G37" s="48">
        <f t="shared" si="0"/>
        <v>11.440000000000001</v>
      </c>
    </row>
    <row r="38" spans="1:7">
      <c r="A38" s="20"/>
      <c r="B38" s="56"/>
      <c r="C38" s="71" t="s">
        <v>73</v>
      </c>
      <c r="D38" s="68" t="s">
        <v>47</v>
      </c>
      <c r="E38" s="69">
        <v>28</v>
      </c>
      <c r="F38" s="70">
        <v>1.26</v>
      </c>
      <c r="G38" s="48">
        <f t="shared" si="0"/>
        <v>35.28</v>
      </c>
    </row>
    <row r="39" spans="1:7">
      <c r="A39" s="20"/>
      <c r="B39" s="56"/>
      <c r="C39" s="71" t="s">
        <v>74</v>
      </c>
      <c r="D39" s="68" t="s">
        <v>47</v>
      </c>
      <c r="E39" s="69">
        <v>40</v>
      </c>
      <c r="F39" s="70">
        <v>1.02</v>
      </c>
      <c r="G39" s="48">
        <f t="shared" si="0"/>
        <v>40.799999999999997</v>
      </c>
    </row>
    <row r="40" spans="1:7">
      <c r="A40" s="20"/>
      <c r="B40" s="56"/>
      <c r="C40" s="57" t="s">
        <v>75</v>
      </c>
      <c r="D40" s="58" t="s">
        <v>22</v>
      </c>
      <c r="E40" s="59">
        <v>1</v>
      </c>
      <c r="F40" s="60">
        <v>0.95</v>
      </c>
      <c r="G40" s="48">
        <f t="shared" si="0"/>
        <v>0.95</v>
      </c>
    </row>
    <row r="41" spans="1:7">
      <c r="A41" s="20"/>
      <c r="B41" s="56"/>
      <c r="C41" s="57" t="s">
        <v>76</v>
      </c>
      <c r="D41" s="58" t="s">
        <v>22</v>
      </c>
      <c r="E41" s="59">
        <v>2</v>
      </c>
      <c r="F41" s="60">
        <v>0.4</v>
      </c>
      <c r="G41" s="48">
        <f t="shared" si="0"/>
        <v>0.8</v>
      </c>
    </row>
    <row r="42" spans="1:7">
      <c r="A42" s="20"/>
      <c r="B42" s="56"/>
      <c r="C42" s="57"/>
      <c r="D42" s="58"/>
      <c r="E42" s="59"/>
      <c r="F42" s="60"/>
      <c r="G42" s="48"/>
    </row>
    <row r="43" spans="1:7">
      <c r="A43" s="20"/>
      <c r="B43" s="56"/>
      <c r="C43" s="66" t="s">
        <v>77</v>
      </c>
      <c r="D43" s="58"/>
      <c r="E43" s="59"/>
      <c r="F43" s="60"/>
      <c r="G43" s="48"/>
    </row>
    <row r="44" spans="1:7">
      <c r="A44" s="20"/>
      <c r="B44" s="56"/>
      <c r="C44" s="57" t="s">
        <v>78</v>
      </c>
      <c r="D44" s="58" t="s">
        <v>22</v>
      </c>
      <c r="E44" s="59">
        <v>2</v>
      </c>
      <c r="F44" s="60">
        <v>6.73</v>
      </c>
      <c r="G44" s="48">
        <f t="shared" si="0"/>
        <v>13.46</v>
      </c>
    </row>
    <row r="45" spans="1:7">
      <c r="A45" s="20"/>
      <c r="B45" s="56"/>
      <c r="C45" s="67" t="s">
        <v>79</v>
      </c>
      <c r="D45" s="68" t="s">
        <v>47</v>
      </c>
      <c r="E45" s="69">
        <v>15</v>
      </c>
      <c r="F45" s="70">
        <v>1.04</v>
      </c>
      <c r="G45" s="48">
        <f t="shared" si="0"/>
        <v>15.600000000000001</v>
      </c>
    </row>
    <row r="46" spans="1:7">
      <c r="A46" s="37"/>
      <c r="B46" s="56"/>
      <c r="C46" s="57" t="s">
        <v>80</v>
      </c>
      <c r="D46" s="58" t="s">
        <v>47</v>
      </c>
      <c r="E46" s="59">
        <v>5</v>
      </c>
      <c r="F46" s="60">
        <v>1.28</v>
      </c>
      <c r="G46" s="48">
        <f t="shared" si="0"/>
        <v>6.4</v>
      </c>
    </row>
    <row r="47" spans="1:7">
      <c r="A47" s="20"/>
      <c r="B47" s="56"/>
      <c r="C47" s="57"/>
      <c r="D47" s="58"/>
      <c r="E47" s="59"/>
      <c r="F47" s="60"/>
      <c r="G47" s="48"/>
    </row>
    <row r="48" spans="1:7">
      <c r="A48" s="20"/>
      <c r="B48" s="56"/>
      <c r="C48" s="66" t="s">
        <v>81</v>
      </c>
      <c r="D48" s="58"/>
      <c r="E48" s="59"/>
      <c r="F48" s="60"/>
      <c r="G48" s="48"/>
    </row>
    <row r="49" spans="1:7">
      <c r="A49" s="20"/>
      <c r="B49" s="56"/>
      <c r="C49" s="57" t="s">
        <v>82</v>
      </c>
      <c r="D49" s="58" t="s">
        <v>22</v>
      </c>
      <c r="E49" s="59">
        <v>1</v>
      </c>
      <c r="F49" s="60">
        <v>28.3</v>
      </c>
      <c r="G49" s="48">
        <f t="shared" si="0"/>
        <v>28.3</v>
      </c>
    </row>
    <row r="50" spans="1:7">
      <c r="A50" s="20"/>
      <c r="B50" s="56"/>
      <c r="C50" s="72"/>
      <c r="D50" s="58"/>
      <c r="E50" s="59"/>
      <c r="F50" s="60"/>
      <c r="G50" s="48"/>
    </row>
    <row r="51" spans="1:7">
      <c r="A51" s="20"/>
      <c r="B51" s="56"/>
      <c r="C51" s="57"/>
      <c r="D51" s="58"/>
      <c r="E51" s="59"/>
      <c r="F51" s="60"/>
      <c r="G51" s="48"/>
    </row>
    <row r="52" spans="1:7">
      <c r="A52" s="37"/>
      <c r="B52" s="56"/>
      <c r="C52" s="66" t="s">
        <v>83</v>
      </c>
      <c r="D52" s="58"/>
      <c r="E52" s="59"/>
      <c r="F52" s="60"/>
      <c r="G52" s="48"/>
    </row>
    <row r="53" spans="1:7" ht="25.5">
      <c r="A53" s="38"/>
      <c r="B53" s="56"/>
      <c r="C53" s="57" t="s">
        <v>84</v>
      </c>
      <c r="D53" s="58" t="s">
        <v>22</v>
      </c>
      <c r="E53" s="59">
        <v>39</v>
      </c>
      <c r="F53" s="60">
        <v>9.85</v>
      </c>
      <c r="G53" s="48">
        <f t="shared" si="0"/>
        <v>384.15</v>
      </c>
    </row>
    <row r="54" spans="1:7">
      <c r="A54" s="38"/>
      <c r="B54" s="56"/>
      <c r="C54" s="57"/>
      <c r="D54" s="58"/>
      <c r="E54" s="59"/>
      <c r="F54" s="60"/>
      <c r="G54" s="48"/>
    </row>
    <row r="55" spans="1:7">
      <c r="A55" s="38"/>
      <c r="B55" s="56"/>
      <c r="C55" s="57" t="s">
        <v>85</v>
      </c>
      <c r="D55" s="58" t="s">
        <v>47</v>
      </c>
      <c r="E55" s="59">
        <v>16</v>
      </c>
      <c r="F55" s="60">
        <v>7.6</v>
      </c>
      <c r="G55" s="48">
        <f t="shared" si="0"/>
        <v>121.6</v>
      </c>
    </row>
    <row r="56" spans="1:7">
      <c r="A56" s="38"/>
      <c r="B56" s="56"/>
      <c r="C56" s="57" t="s">
        <v>86</v>
      </c>
      <c r="D56" s="58" t="s">
        <v>22</v>
      </c>
      <c r="E56" s="59">
        <v>6</v>
      </c>
      <c r="F56" s="60">
        <v>30</v>
      </c>
      <c r="G56" s="48">
        <f t="shared" si="0"/>
        <v>180</v>
      </c>
    </row>
    <row r="57" spans="1:7">
      <c r="A57" s="37"/>
      <c r="B57" s="56"/>
      <c r="C57" s="57"/>
      <c r="D57" s="58"/>
      <c r="E57" s="59"/>
      <c r="F57" s="60"/>
      <c r="G57" s="48"/>
    </row>
    <row r="58" spans="1:7">
      <c r="A58" s="41"/>
      <c r="B58" s="56"/>
      <c r="C58" s="57" t="s">
        <v>87</v>
      </c>
      <c r="D58" s="58" t="s">
        <v>47</v>
      </c>
      <c r="E58" s="59">
        <v>18</v>
      </c>
      <c r="F58" s="60">
        <v>2.04</v>
      </c>
      <c r="G58" s="48">
        <f t="shared" si="0"/>
        <v>36.72</v>
      </c>
    </row>
    <row r="59" spans="1:7">
      <c r="A59" s="41"/>
      <c r="B59" s="56"/>
      <c r="C59" s="57" t="s">
        <v>88</v>
      </c>
      <c r="D59" s="58" t="s">
        <v>47</v>
      </c>
      <c r="E59" s="59">
        <v>12</v>
      </c>
      <c r="F59" s="60">
        <v>2.4500000000000002</v>
      </c>
      <c r="G59" s="48">
        <f t="shared" si="0"/>
        <v>29.400000000000002</v>
      </c>
    </row>
    <row r="60" spans="1:7">
      <c r="A60" s="38"/>
      <c r="B60" s="56"/>
      <c r="C60" s="57"/>
      <c r="D60" s="58"/>
      <c r="E60" s="59"/>
      <c r="F60" s="60"/>
      <c r="G60" s="48"/>
    </row>
    <row r="61" spans="1:7">
      <c r="A61" s="37"/>
      <c r="B61" s="56"/>
      <c r="C61" s="66" t="s">
        <v>89</v>
      </c>
      <c r="D61" s="58"/>
      <c r="E61" s="59"/>
      <c r="F61" s="60"/>
      <c r="G61" s="48"/>
    </row>
    <row r="62" spans="1:7">
      <c r="A62" s="20"/>
      <c r="B62" s="56"/>
      <c r="C62" s="67" t="s">
        <v>79</v>
      </c>
      <c r="D62" s="68" t="s">
        <v>47</v>
      </c>
      <c r="E62" s="69">
        <v>10</v>
      </c>
      <c r="F62" s="70">
        <v>1.04</v>
      </c>
      <c r="G62" s="48">
        <f t="shared" si="0"/>
        <v>10.4</v>
      </c>
    </row>
    <row r="63" spans="1:7">
      <c r="A63" s="37"/>
      <c r="B63" s="56"/>
      <c r="C63" s="57" t="s">
        <v>90</v>
      </c>
      <c r="D63" s="58" t="s">
        <v>47</v>
      </c>
      <c r="E63" s="59">
        <v>10</v>
      </c>
      <c r="F63" s="60">
        <v>1.07</v>
      </c>
      <c r="G63" s="48">
        <f t="shared" si="0"/>
        <v>10.700000000000001</v>
      </c>
    </row>
    <row r="64" spans="1:7">
      <c r="A64" s="20"/>
      <c r="B64" s="56"/>
      <c r="C64" s="57"/>
      <c r="D64" s="58"/>
      <c r="E64" s="59"/>
      <c r="F64" s="60"/>
      <c r="G64" s="48"/>
    </row>
    <row r="65" spans="1:7" ht="25.5">
      <c r="A65" s="20"/>
      <c r="B65" s="56"/>
      <c r="C65" s="57" t="s">
        <v>91</v>
      </c>
      <c r="D65" s="58" t="s">
        <v>41</v>
      </c>
      <c r="E65" s="59">
        <v>1</v>
      </c>
      <c r="F65" s="60">
        <v>6.97</v>
      </c>
      <c r="G65" s="48">
        <f t="shared" si="0"/>
        <v>6.97</v>
      </c>
    </row>
    <row r="66" spans="1:7">
      <c r="A66" s="20"/>
      <c r="B66" s="56"/>
      <c r="C66" s="57" t="s">
        <v>92</v>
      </c>
      <c r="D66" s="58" t="s">
        <v>47</v>
      </c>
      <c r="E66" s="59">
        <v>0.6</v>
      </c>
      <c r="F66" s="60">
        <v>4.5</v>
      </c>
      <c r="G66" s="48">
        <f t="shared" si="0"/>
        <v>2.6999999999999997</v>
      </c>
    </row>
    <row r="67" spans="1:7">
      <c r="A67" s="20"/>
      <c r="B67" s="56"/>
      <c r="C67" s="57"/>
      <c r="D67" s="58"/>
      <c r="E67" s="59"/>
      <c r="F67" s="60"/>
      <c r="G67" s="48"/>
    </row>
    <row r="68" spans="1:7">
      <c r="A68" s="37"/>
      <c r="B68" s="56"/>
      <c r="C68" s="66" t="s">
        <v>93</v>
      </c>
      <c r="D68" s="58"/>
      <c r="E68" s="59"/>
      <c r="F68" s="60"/>
      <c r="G68" s="48"/>
    </row>
    <row r="69" spans="1:7" ht="25.5">
      <c r="A69" s="38"/>
      <c r="B69" s="56"/>
      <c r="C69" s="57" t="s">
        <v>94</v>
      </c>
      <c r="D69" s="58" t="s">
        <v>41</v>
      </c>
      <c r="E69" s="59">
        <v>1</v>
      </c>
      <c r="F69" s="60">
        <v>41.73</v>
      </c>
      <c r="G69" s="48">
        <f t="shared" si="0"/>
        <v>41.73</v>
      </c>
    </row>
    <row r="70" spans="1:7">
      <c r="A70" s="20"/>
      <c r="B70" s="56"/>
      <c r="C70" s="57"/>
      <c r="D70" s="58"/>
      <c r="E70" s="59"/>
      <c r="F70" s="60"/>
      <c r="G70" s="48"/>
    </row>
    <row r="71" spans="1:7">
      <c r="A71" s="20"/>
      <c r="B71" s="56"/>
      <c r="C71" s="66" t="s">
        <v>95</v>
      </c>
      <c r="D71" s="58"/>
      <c r="E71" s="59"/>
      <c r="F71" s="60"/>
      <c r="G71" s="48"/>
    </row>
    <row r="72" spans="1:7">
      <c r="A72" s="20"/>
      <c r="B72" s="56"/>
      <c r="C72" s="67" t="s">
        <v>63</v>
      </c>
      <c r="D72" s="68" t="s">
        <v>47</v>
      </c>
      <c r="E72" s="69">
        <v>14</v>
      </c>
      <c r="F72" s="70">
        <v>1.24</v>
      </c>
      <c r="G72" s="48">
        <f t="shared" ref="G72:G132" si="1">E72*F72</f>
        <v>17.36</v>
      </c>
    </row>
    <row r="73" spans="1:7">
      <c r="A73" s="37"/>
      <c r="B73" s="56"/>
      <c r="C73" s="71" t="s">
        <v>74</v>
      </c>
      <c r="D73" s="68" t="s">
        <v>47</v>
      </c>
      <c r="E73" s="69">
        <v>4</v>
      </c>
      <c r="F73" s="70">
        <v>1.02</v>
      </c>
      <c r="G73" s="48">
        <f t="shared" si="1"/>
        <v>4.08</v>
      </c>
    </row>
    <row r="74" spans="1:7">
      <c r="A74" s="38"/>
      <c r="B74" s="56"/>
      <c r="C74" s="57" t="s">
        <v>96</v>
      </c>
      <c r="D74" s="58" t="s">
        <v>47</v>
      </c>
      <c r="E74" s="59">
        <v>1</v>
      </c>
      <c r="F74" s="60">
        <v>1.25</v>
      </c>
      <c r="G74" s="48">
        <f t="shared" si="1"/>
        <v>1.25</v>
      </c>
    </row>
    <row r="75" spans="1:7">
      <c r="A75" s="38"/>
      <c r="B75" s="56"/>
      <c r="C75" s="57" t="s">
        <v>97</v>
      </c>
      <c r="D75" s="58" t="s">
        <v>41</v>
      </c>
      <c r="E75" s="59">
        <v>1</v>
      </c>
      <c r="F75" s="60">
        <v>8.5</v>
      </c>
      <c r="G75" s="48">
        <f t="shared" si="1"/>
        <v>8.5</v>
      </c>
    </row>
    <row r="76" spans="1:7">
      <c r="A76" s="38"/>
      <c r="B76" s="56"/>
      <c r="C76" s="57"/>
      <c r="D76" s="58"/>
      <c r="E76" s="59"/>
      <c r="F76" s="60"/>
      <c r="G76" s="48"/>
    </row>
    <row r="77" spans="1:7">
      <c r="A77" s="37"/>
      <c r="B77" s="56"/>
      <c r="C77" s="66" t="s">
        <v>98</v>
      </c>
      <c r="D77" s="58"/>
      <c r="E77" s="59"/>
      <c r="F77" s="60"/>
      <c r="G77" s="48"/>
    </row>
    <row r="78" spans="1:7" ht="25.5">
      <c r="A78" s="20"/>
      <c r="B78" s="56"/>
      <c r="C78" s="57" t="s">
        <v>99</v>
      </c>
      <c r="D78" s="58" t="s">
        <v>41</v>
      </c>
      <c r="E78" s="59">
        <v>1</v>
      </c>
      <c r="F78" s="60">
        <v>29.5</v>
      </c>
      <c r="G78" s="48">
        <f t="shared" si="1"/>
        <v>29.5</v>
      </c>
    </row>
    <row r="79" spans="1:7">
      <c r="A79" s="20"/>
      <c r="B79" s="56"/>
      <c r="C79" s="57"/>
      <c r="D79" s="58"/>
      <c r="E79" s="59"/>
      <c r="F79" s="60"/>
      <c r="G79" s="48"/>
    </row>
    <row r="80" spans="1:7" ht="38.25">
      <c r="A80" s="37"/>
      <c r="B80" s="56"/>
      <c r="C80" s="73" t="s">
        <v>100</v>
      </c>
      <c r="D80" s="74" t="s">
        <v>22</v>
      </c>
      <c r="E80" s="75">
        <v>3</v>
      </c>
      <c r="F80" s="70">
        <v>20.399999999999999</v>
      </c>
      <c r="G80" s="48">
        <f t="shared" si="1"/>
        <v>61.199999999999996</v>
      </c>
    </row>
    <row r="81" spans="1:7">
      <c r="A81" s="38"/>
      <c r="B81" s="56"/>
      <c r="C81" s="57"/>
      <c r="D81" s="58"/>
      <c r="E81" s="59"/>
      <c r="F81" s="60"/>
      <c r="G81" s="48"/>
    </row>
    <row r="82" spans="1:7" ht="25.5">
      <c r="A82" s="20"/>
      <c r="B82" s="56"/>
      <c r="C82" s="57" t="s">
        <v>101</v>
      </c>
      <c r="D82" s="58" t="s">
        <v>41</v>
      </c>
      <c r="E82" s="59">
        <v>1</v>
      </c>
      <c r="F82" s="60">
        <v>13.91</v>
      </c>
      <c r="G82" s="48">
        <f t="shared" si="1"/>
        <v>13.91</v>
      </c>
    </row>
    <row r="83" spans="1:7">
      <c r="A83" s="37"/>
      <c r="B83" s="56"/>
      <c r="C83" s="57"/>
      <c r="D83" s="58"/>
      <c r="E83" s="59"/>
      <c r="F83" s="60"/>
      <c r="G83" s="48"/>
    </row>
    <row r="84" spans="1:7">
      <c r="A84" s="38"/>
      <c r="B84" s="56"/>
      <c r="C84" s="57" t="s">
        <v>102</v>
      </c>
      <c r="D84" s="58" t="s">
        <v>41</v>
      </c>
      <c r="E84" s="59">
        <v>1</v>
      </c>
      <c r="F84" s="60">
        <v>6.97</v>
      </c>
      <c r="G84" s="48">
        <f t="shared" si="1"/>
        <v>6.97</v>
      </c>
    </row>
    <row r="85" spans="1:7">
      <c r="A85" s="38"/>
      <c r="B85" s="56"/>
      <c r="C85" s="57" t="s">
        <v>103</v>
      </c>
      <c r="D85" s="58" t="s">
        <v>22</v>
      </c>
      <c r="E85" s="59">
        <v>7</v>
      </c>
      <c r="F85" s="60">
        <v>4.8</v>
      </c>
      <c r="G85" s="48">
        <f t="shared" si="1"/>
        <v>33.6</v>
      </c>
    </row>
    <row r="86" spans="1:7">
      <c r="A86" s="38"/>
      <c r="B86" s="56"/>
      <c r="C86" s="57"/>
      <c r="D86" s="58"/>
      <c r="E86" s="59"/>
      <c r="F86" s="60"/>
      <c r="G86" s="48"/>
    </row>
    <row r="87" spans="1:7">
      <c r="A87" s="38"/>
      <c r="B87" s="56"/>
      <c r="C87" s="66" t="s">
        <v>104</v>
      </c>
      <c r="D87" s="58"/>
      <c r="E87" s="59"/>
      <c r="F87" s="60"/>
      <c r="G87" s="48"/>
    </row>
    <row r="88" spans="1:7">
      <c r="A88" s="37"/>
      <c r="B88" s="56"/>
      <c r="C88" s="57" t="s">
        <v>102</v>
      </c>
      <c r="D88" s="58" t="s">
        <v>41</v>
      </c>
      <c r="E88" s="59">
        <v>1</v>
      </c>
      <c r="F88" s="60">
        <v>6.97</v>
      </c>
      <c r="G88" s="48">
        <f t="shared" si="1"/>
        <v>6.97</v>
      </c>
    </row>
    <row r="89" spans="1:7">
      <c r="A89" s="38"/>
      <c r="B89" s="56"/>
      <c r="C89" s="57" t="s">
        <v>103</v>
      </c>
      <c r="D89" s="58" t="s">
        <v>22</v>
      </c>
      <c r="E89" s="59">
        <v>8</v>
      </c>
      <c r="F89" s="60">
        <v>4.8</v>
      </c>
      <c r="G89" s="48">
        <f t="shared" si="1"/>
        <v>38.4</v>
      </c>
    </row>
    <row r="90" spans="1:7">
      <c r="A90" s="37"/>
      <c r="B90" s="56"/>
      <c r="C90" s="57"/>
      <c r="D90" s="58"/>
      <c r="E90" s="59"/>
      <c r="F90" s="60"/>
      <c r="G90" s="48"/>
    </row>
    <row r="91" spans="1:7">
      <c r="A91" s="37"/>
      <c r="B91" s="56"/>
      <c r="C91" s="66" t="s">
        <v>105</v>
      </c>
      <c r="D91" s="58"/>
      <c r="E91" s="59"/>
      <c r="F91" s="60"/>
      <c r="G91" s="48"/>
    </row>
    <row r="92" spans="1:7">
      <c r="A92" s="38"/>
      <c r="B92" s="56"/>
      <c r="C92" s="67" t="s">
        <v>79</v>
      </c>
      <c r="D92" s="58" t="s">
        <v>47</v>
      </c>
      <c r="E92" s="59">
        <v>37</v>
      </c>
      <c r="F92" s="60">
        <v>1.04</v>
      </c>
      <c r="G92" s="48">
        <f t="shared" si="1"/>
        <v>38.480000000000004</v>
      </c>
    </row>
    <row r="93" spans="1:7">
      <c r="A93" s="37"/>
      <c r="B93" s="56"/>
      <c r="C93" s="67" t="s">
        <v>63</v>
      </c>
      <c r="D93" s="58" t="s">
        <v>47</v>
      </c>
      <c r="E93" s="59">
        <v>7</v>
      </c>
      <c r="F93" s="60">
        <v>1.24</v>
      </c>
      <c r="G93" s="48">
        <f t="shared" si="1"/>
        <v>8.68</v>
      </c>
    </row>
    <row r="94" spans="1:7">
      <c r="A94" s="38"/>
      <c r="B94" s="56"/>
      <c r="C94" s="57" t="s">
        <v>90</v>
      </c>
      <c r="D94" s="58" t="s">
        <v>47</v>
      </c>
      <c r="E94" s="59">
        <v>32</v>
      </c>
      <c r="F94" s="60">
        <v>1.07</v>
      </c>
      <c r="G94" s="48">
        <f t="shared" si="1"/>
        <v>34.24</v>
      </c>
    </row>
    <row r="95" spans="1:7">
      <c r="A95" s="38"/>
      <c r="B95" s="56"/>
      <c r="C95" s="57"/>
      <c r="D95" s="58"/>
      <c r="E95" s="59"/>
      <c r="F95" s="60"/>
      <c r="G95" s="48"/>
    </row>
    <row r="96" spans="1:7">
      <c r="A96" s="38"/>
      <c r="B96" s="56"/>
      <c r="C96" s="57" t="s">
        <v>106</v>
      </c>
      <c r="D96" s="58" t="s">
        <v>22</v>
      </c>
      <c r="E96" s="59">
        <v>1</v>
      </c>
      <c r="F96" s="60">
        <v>45</v>
      </c>
      <c r="G96" s="48">
        <f t="shared" si="1"/>
        <v>45</v>
      </c>
    </row>
    <row r="97" spans="1:7">
      <c r="A97" s="38"/>
      <c r="B97" s="56"/>
      <c r="C97" s="57" t="s">
        <v>107</v>
      </c>
      <c r="D97" s="58" t="s">
        <v>41</v>
      </c>
      <c r="E97" s="59">
        <v>1</v>
      </c>
      <c r="F97" s="60">
        <v>27.82</v>
      </c>
      <c r="G97" s="48">
        <f t="shared" si="1"/>
        <v>27.82</v>
      </c>
    </row>
    <row r="98" spans="1:7">
      <c r="A98" s="38"/>
      <c r="B98" s="56"/>
      <c r="C98" s="57"/>
      <c r="D98" s="58"/>
      <c r="E98" s="59"/>
      <c r="F98" s="60"/>
      <c r="G98" s="48"/>
    </row>
    <row r="99" spans="1:7">
      <c r="A99" s="37"/>
      <c r="B99" s="56"/>
      <c r="C99" s="66" t="s">
        <v>108</v>
      </c>
      <c r="D99" s="58"/>
      <c r="E99" s="59"/>
      <c r="F99" s="60"/>
      <c r="G99" s="48"/>
    </row>
    <row r="100" spans="1:7">
      <c r="A100" s="38"/>
      <c r="B100" s="56"/>
      <c r="C100" s="57" t="s">
        <v>109</v>
      </c>
      <c r="D100" s="58" t="s">
        <v>22</v>
      </c>
      <c r="E100" s="59">
        <v>1</v>
      </c>
      <c r="F100" s="60">
        <v>47.14</v>
      </c>
      <c r="G100" s="48">
        <f t="shared" si="1"/>
        <v>47.14</v>
      </c>
    </row>
    <row r="101" spans="1:7">
      <c r="A101" s="37"/>
      <c r="B101" s="56"/>
      <c r="C101" s="57" t="s">
        <v>110</v>
      </c>
      <c r="D101" s="58" t="s">
        <v>22</v>
      </c>
      <c r="E101" s="59">
        <v>1</v>
      </c>
      <c r="F101" s="60">
        <v>74.3</v>
      </c>
      <c r="G101" s="48">
        <f t="shared" si="1"/>
        <v>74.3</v>
      </c>
    </row>
    <row r="102" spans="1:7" ht="25.5">
      <c r="A102" s="38"/>
      <c r="B102" s="56"/>
      <c r="C102" s="57" t="s">
        <v>111</v>
      </c>
      <c r="D102" s="58" t="s">
        <v>22</v>
      </c>
      <c r="E102" s="59">
        <v>1</v>
      </c>
      <c r="F102" s="60">
        <v>105.24</v>
      </c>
      <c r="G102" s="48">
        <f t="shared" si="1"/>
        <v>105.24</v>
      </c>
    </row>
    <row r="103" spans="1:7">
      <c r="A103" s="37"/>
      <c r="B103" s="56"/>
      <c r="C103" s="57" t="s">
        <v>112</v>
      </c>
      <c r="D103" s="58" t="s">
        <v>22</v>
      </c>
      <c r="E103" s="59">
        <v>1</v>
      </c>
      <c r="F103" s="60">
        <v>16.87</v>
      </c>
      <c r="G103" s="48">
        <f t="shared" si="1"/>
        <v>16.87</v>
      </c>
    </row>
    <row r="104" spans="1:7">
      <c r="A104" s="38"/>
      <c r="B104" s="56"/>
      <c r="C104" s="57" t="s">
        <v>113</v>
      </c>
      <c r="D104" s="58" t="s">
        <v>22</v>
      </c>
      <c r="E104" s="59">
        <v>1</v>
      </c>
      <c r="F104" s="60">
        <v>92.36</v>
      </c>
      <c r="G104" s="48">
        <f t="shared" si="1"/>
        <v>92.36</v>
      </c>
    </row>
    <row r="105" spans="1:7">
      <c r="A105" s="38"/>
      <c r="B105" s="56"/>
      <c r="C105" s="57"/>
      <c r="D105" s="58"/>
      <c r="E105" s="59"/>
      <c r="F105" s="60"/>
      <c r="G105" s="48"/>
    </row>
    <row r="106" spans="1:7">
      <c r="A106" s="38"/>
      <c r="B106" s="56"/>
      <c r="C106" s="66" t="s">
        <v>114</v>
      </c>
      <c r="D106" s="58"/>
      <c r="E106" s="59"/>
      <c r="F106" s="60"/>
      <c r="G106" s="48"/>
    </row>
    <row r="107" spans="1:7">
      <c r="A107" s="38"/>
      <c r="B107" s="56"/>
      <c r="C107" s="57" t="s">
        <v>115</v>
      </c>
      <c r="D107" s="58" t="s">
        <v>22</v>
      </c>
      <c r="E107" s="59">
        <v>10</v>
      </c>
      <c r="F107" s="60">
        <v>23.4</v>
      </c>
      <c r="G107" s="48">
        <f t="shared" si="1"/>
        <v>234</v>
      </c>
    </row>
    <row r="108" spans="1:7" ht="14.25">
      <c r="A108" s="42"/>
      <c r="B108" s="56"/>
      <c r="C108" s="57" t="s">
        <v>116</v>
      </c>
      <c r="D108" s="58" t="s">
        <v>22</v>
      </c>
      <c r="E108" s="59">
        <v>2</v>
      </c>
      <c r="F108" s="60">
        <v>22.56</v>
      </c>
      <c r="G108" s="48">
        <f t="shared" si="1"/>
        <v>45.12</v>
      </c>
    </row>
    <row r="109" spans="1:7" ht="14.25">
      <c r="A109" s="42"/>
      <c r="B109" s="56"/>
      <c r="C109" s="57" t="s">
        <v>117</v>
      </c>
      <c r="D109" s="58" t="s">
        <v>22</v>
      </c>
      <c r="E109" s="59">
        <v>8</v>
      </c>
      <c r="F109" s="60">
        <v>13.89</v>
      </c>
      <c r="G109" s="48">
        <f t="shared" si="1"/>
        <v>111.12</v>
      </c>
    </row>
    <row r="110" spans="1:7" s="21" customFormat="1">
      <c r="A110" s="40"/>
      <c r="B110" s="56"/>
      <c r="C110" s="57" t="s">
        <v>118</v>
      </c>
      <c r="D110" s="58" t="s">
        <v>22</v>
      </c>
      <c r="E110" s="59">
        <v>40</v>
      </c>
      <c r="F110" s="60">
        <v>3.17</v>
      </c>
      <c r="G110" s="48">
        <f t="shared" si="1"/>
        <v>126.8</v>
      </c>
    </row>
    <row r="111" spans="1:7" s="21" customFormat="1">
      <c r="A111" s="40"/>
      <c r="B111" s="56"/>
      <c r="C111" s="57"/>
      <c r="D111" s="58"/>
      <c r="E111" s="59"/>
      <c r="F111" s="60"/>
      <c r="G111" s="48"/>
    </row>
    <row r="112" spans="1:7" s="21" customFormat="1" ht="25.5">
      <c r="A112" s="40"/>
      <c r="B112" s="56"/>
      <c r="C112" s="57" t="s">
        <v>119</v>
      </c>
      <c r="D112" s="58" t="s">
        <v>41</v>
      </c>
      <c r="E112" s="59">
        <v>1</v>
      </c>
      <c r="F112" s="60">
        <v>15.25</v>
      </c>
      <c r="G112" s="48">
        <f t="shared" si="1"/>
        <v>15.25</v>
      </c>
    </row>
    <row r="113" spans="1:7" s="21" customFormat="1">
      <c r="A113" s="40"/>
      <c r="B113" s="56"/>
      <c r="C113" s="57"/>
      <c r="D113" s="58"/>
      <c r="E113" s="59"/>
      <c r="F113" s="60"/>
      <c r="G113" s="48"/>
    </row>
    <row r="114" spans="1:7" s="21" customFormat="1">
      <c r="A114" s="40"/>
      <c r="B114" s="56"/>
      <c r="C114" s="66" t="s">
        <v>120</v>
      </c>
      <c r="D114" s="58"/>
      <c r="E114" s="59"/>
      <c r="F114" s="60"/>
      <c r="G114" s="48"/>
    </row>
    <row r="115" spans="1:7" s="21" customFormat="1">
      <c r="A115" s="40"/>
      <c r="B115" s="56"/>
      <c r="C115" s="67" t="s">
        <v>79</v>
      </c>
      <c r="D115" s="58" t="s">
        <v>47</v>
      </c>
      <c r="E115" s="59">
        <v>18</v>
      </c>
      <c r="F115" s="60">
        <v>1.04</v>
      </c>
      <c r="G115" s="48">
        <f t="shared" si="1"/>
        <v>18.72</v>
      </c>
    </row>
    <row r="116" spans="1:7" s="21" customFormat="1">
      <c r="A116" s="40"/>
      <c r="B116" s="56"/>
      <c r="C116" s="57"/>
      <c r="D116" s="58"/>
      <c r="E116" s="59"/>
      <c r="F116" s="60"/>
      <c r="G116" s="48"/>
    </row>
    <row r="117" spans="1:7" s="21" customFormat="1">
      <c r="A117" s="40"/>
      <c r="B117" s="56"/>
      <c r="C117" s="66" t="s">
        <v>121</v>
      </c>
      <c r="D117" s="58"/>
      <c r="E117" s="59"/>
      <c r="F117" s="60"/>
      <c r="G117" s="48"/>
    </row>
    <row r="118" spans="1:7" s="21" customFormat="1" ht="25.5">
      <c r="A118" s="40"/>
      <c r="B118" s="56"/>
      <c r="C118" s="57" t="s">
        <v>122</v>
      </c>
      <c r="D118" s="58" t="s">
        <v>41</v>
      </c>
      <c r="E118" s="59">
        <v>1</v>
      </c>
      <c r="F118" s="60">
        <v>65.2</v>
      </c>
      <c r="G118" s="48">
        <f t="shared" si="1"/>
        <v>65.2</v>
      </c>
    </row>
    <row r="119" spans="1:7" s="21" customFormat="1">
      <c r="A119" s="40"/>
      <c r="B119" s="56"/>
      <c r="C119" s="67" t="s">
        <v>79</v>
      </c>
      <c r="D119" s="58" t="s">
        <v>47</v>
      </c>
      <c r="E119" s="59">
        <v>12</v>
      </c>
      <c r="F119" s="60">
        <v>1.04</v>
      </c>
      <c r="G119" s="48">
        <f t="shared" si="1"/>
        <v>12.48</v>
      </c>
    </row>
    <row r="120" spans="1:7">
      <c r="A120" s="38"/>
      <c r="B120" s="56"/>
      <c r="C120" s="57"/>
      <c r="D120" s="58"/>
      <c r="E120" s="59"/>
      <c r="F120" s="60"/>
      <c r="G120" s="48"/>
    </row>
    <row r="121" spans="1:7">
      <c r="A121" s="37"/>
      <c r="B121" s="56"/>
      <c r="C121" s="57" t="s">
        <v>102</v>
      </c>
      <c r="D121" s="58" t="s">
        <v>22</v>
      </c>
      <c r="E121" s="59">
        <v>1</v>
      </c>
      <c r="F121" s="60">
        <v>6.97</v>
      </c>
      <c r="G121" s="48">
        <f t="shared" si="1"/>
        <v>6.97</v>
      </c>
    </row>
    <row r="122" spans="1:7">
      <c r="A122" s="38"/>
      <c r="B122" s="56"/>
      <c r="C122" s="57"/>
      <c r="D122" s="58"/>
      <c r="E122" s="59"/>
      <c r="F122" s="60"/>
      <c r="G122" s="48"/>
    </row>
    <row r="123" spans="1:7">
      <c r="A123" s="38"/>
      <c r="B123" s="56"/>
      <c r="C123" s="66" t="s">
        <v>123</v>
      </c>
      <c r="D123" s="58"/>
      <c r="E123" s="59"/>
      <c r="F123" s="60"/>
      <c r="G123" s="48"/>
    </row>
    <row r="124" spans="1:7">
      <c r="A124" s="38"/>
      <c r="B124" s="56"/>
      <c r="C124" s="57" t="s">
        <v>124</v>
      </c>
      <c r="D124" s="58"/>
      <c r="E124" s="59"/>
      <c r="F124" s="60"/>
      <c r="G124" s="48"/>
    </row>
    <row r="125" spans="1:7" ht="25.5">
      <c r="A125" s="38"/>
      <c r="B125" s="56"/>
      <c r="C125" s="57" t="s">
        <v>125</v>
      </c>
      <c r="D125" s="58" t="s">
        <v>22</v>
      </c>
      <c r="E125" s="59">
        <v>4</v>
      </c>
      <c r="F125" s="60">
        <v>12.63</v>
      </c>
      <c r="G125" s="48">
        <f t="shared" si="1"/>
        <v>50.52</v>
      </c>
    </row>
    <row r="126" spans="1:7" ht="25.5">
      <c r="A126" s="38"/>
      <c r="B126" s="56"/>
      <c r="C126" s="57" t="s">
        <v>126</v>
      </c>
      <c r="D126" s="58" t="s">
        <v>22</v>
      </c>
      <c r="E126" s="59">
        <v>16</v>
      </c>
      <c r="F126" s="60">
        <v>24</v>
      </c>
      <c r="G126" s="48">
        <f t="shared" si="1"/>
        <v>384</v>
      </c>
    </row>
    <row r="127" spans="1:7">
      <c r="A127" s="38"/>
      <c r="B127" s="56"/>
      <c r="C127" s="57" t="s">
        <v>127</v>
      </c>
      <c r="D127" s="58" t="s">
        <v>22</v>
      </c>
      <c r="E127" s="59">
        <v>16</v>
      </c>
      <c r="F127" s="60">
        <v>5.5</v>
      </c>
      <c r="G127" s="48">
        <f t="shared" si="1"/>
        <v>88</v>
      </c>
    </row>
    <row r="128" spans="1:7">
      <c r="A128" s="38"/>
      <c r="B128" s="56"/>
      <c r="C128" s="57"/>
      <c r="D128" s="58"/>
      <c r="E128" s="59"/>
      <c r="F128" s="60"/>
      <c r="G128" s="48"/>
    </row>
    <row r="129" spans="1:7">
      <c r="A129" s="40"/>
      <c r="B129" s="56"/>
      <c r="C129" s="71" t="s">
        <v>73</v>
      </c>
      <c r="D129" s="68" t="s">
        <v>47</v>
      </c>
      <c r="E129" s="69">
        <v>44</v>
      </c>
      <c r="F129" s="70">
        <v>1.26</v>
      </c>
      <c r="G129" s="48">
        <f t="shared" si="1"/>
        <v>55.44</v>
      </c>
    </row>
    <row r="130" spans="1:7">
      <c r="A130" s="38"/>
      <c r="B130" s="56"/>
      <c r="C130" s="57" t="s">
        <v>128</v>
      </c>
      <c r="D130" s="58" t="s">
        <v>22</v>
      </c>
      <c r="E130" s="59">
        <v>6</v>
      </c>
      <c r="F130" s="60">
        <v>4.2</v>
      </c>
      <c r="G130" s="48">
        <f t="shared" si="1"/>
        <v>25.200000000000003</v>
      </c>
    </row>
    <row r="131" spans="1:7">
      <c r="A131" s="38"/>
      <c r="B131" s="56"/>
      <c r="C131" s="57"/>
      <c r="D131" s="58"/>
      <c r="E131" s="59"/>
      <c r="F131" s="60"/>
      <c r="G131" s="48"/>
    </row>
    <row r="132" spans="1:7" ht="25.5">
      <c r="A132" s="38"/>
      <c r="B132" s="56"/>
      <c r="C132" s="57" t="s">
        <v>129</v>
      </c>
      <c r="D132" s="58" t="s">
        <v>22</v>
      </c>
      <c r="E132" s="59">
        <v>2</v>
      </c>
      <c r="F132" s="60">
        <v>6.1</v>
      </c>
      <c r="G132" s="48">
        <f t="shared" si="1"/>
        <v>12.2</v>
      </c>
    </row>
    <row r="133" spans="1:7">
      <c r="A133" s="38"/>
      <c r="B133" s="56"/>
      <c r="C133" s="57"/>
      <c r="D133" s="58"/>
      <c r="E133" s="59"/>
      <c r="F133" s="60"/>
      <c r="G133" s="48"/>
    </row>
    <row r="134" spans="1:7">
      <c r="A134" s="38"/>
      <c r="B134" s="56"/>
      <c r="C134" s="66" t="s">
        <v>130</v>
      </c>
      <c r="D134" s="58"/>
      <c r="E134" s="59"/>
      <c r="F134" s="60"/>
      <c r="G134" s="48"/>
    </row>
    <row r="135" spans="1:7">
      <c r="A135" s="38"/>
      <c r="B135" s="56"/>
      <c r="C135" s="57" t="s">
        <v>131</v>
      </c>
      <c r="D135" s="58" t="s">
        <v>22</v>
      </c>
      <c r="E135" s="59">
        <v>5</v>
      </c>
      <c r="F135" s="60">
        <v>14.5</v>
      </c>
      <c r="G135" s="48">
        <f t="shared" ref="G135:G180" si="2">E135*F135</f>
        <v>72.5</v>
      </c>
    </row>
    <row r="136" spans="1:7">
      <c r="A136" s="38"/>
      <c r="B136" s="56"/>
      <c r="C136" s="57"/>
      <c r="D136" s="58"/>
      <c r="E136" s="59"/>
      <c r="F136" s="60"/>
      <c r="G136" s="48"/>
    </row>
    <row r="137" spans="1:7">
      <c r="A137" s="38"/>
      <c r="B137" s="56"/>
      <c r="C137" s="66" t="s">
        <v>132</v>
      </c>
      <c r="D137" s="58"/>
      <c r="E137" s="59"/>
      <c r="F137" s="60"/>
      <c r="G137" s="48"/>
    </row>
    <row r="138" spans="1:7">
      <c r="A138" s="38"/>
      <c r="B138" s="56"/>
      <c r="C138" s="57" t="s">
        <v>133</v>
      </c>
      <c r="D138" s="58" t="s">
        <v>22</v>
      </c>
      <c r="E138" s="59">
        <v>10</v>
      </c>
      <c r="F138" s="60">
        <v>5.22</v>
      </c>
      <c r="G138" s="48">
        <f t="shared" si="2"/>
        <v>52.199999999999996</v>
      </c>
    </row>
    <row r="139" spans="1:7">
      <c r="A139" s="20"/>
      <c r="B139" s="56"/>
      <c r="C139" s="57" t="s">
        <v>134</v>
      </c>
      <c r="D139" s="58" t="s">
        <v>22</v>
      </c>
      <c r="E139" s="59">
        <v>10</v>
      </c>
      <c r="F139" s="60">
        <v>5.22</v>
      </c>
      <c r="G139" s="48">
        <f t="shared" si="2"/>
        <v>52.199999999999996</v>
      </c>
    </row>
    <row r="140" spans="1:7">
      <c r="A140" s="20"/>
      <c r="B140" s="56"/>
      <c r="C140" s="57"/>
      <c r="D140" s="58"/>
      <c r="E140" s="59"/>
      <c r="F140" s="60"/>
      <c r="G140" s="48"/>
    </row>
    <row r="141" spans="1:7">
      <c r="A141" s="20"/>
      <c r="B141" s="56"/>
      <c r="C141" s="66" t="s">
        <v>135</v>
      </c>
      <c r="D141" s="58"/>
      <c r="E141" s="59"/>
      <c r="F141" s="60"/>
      <c r="G141" s="48"/>
    </row>
    <row r="142" spans="1:7" ht="14.25">
      <c r="A142" s="42"/>
      <c r="B142" s="56"/>
      <c r="C142" s="57" t="s">
        <v>136</v>
      </c>
      <c r="D142" s="58" t="s">
        <v>22</v>
      </c>
      <c r="E142" s="59">
        <v>10</v>
      </c>
      <c r="F142" s="60">
        <v>6.97</v>
      </c>
      <c r="G142" s="48">
        <f t="shared" si="2"/>
        <v>69.7</v>
      </c>
    </row>
    <row r="143" spans="1:7">
      <c r="A143" s="43"/>
      <c r="B143" s="56"/>
      <c r="C143" s="57" t="s">
        <v>137</v>
      </c>
      <c r="D143" s="58" t="s">
        <v>22</v>
      </c>
      <c r="E143" s="59">
        <v>6</v>
      </c>
      <c r="F143" s="60">
        <v>6.97</v>
      </c>
      <c r="G143" s="48">
        <f t="shared" si="2"/>
        <v>41.82</v>
      </c>
    </row>
    <row r="144" spans="1:7">
      <c r="A144" s="37"/>
      <c r="B144" s="56"/>
      <c r="C144" s="67" t="s">
        <v>79</v>
      </c>
      <c r="D144" s="68" t="s">
        <v>47</v>
      </c>
      <c r="E144" s="69">
        <v>16</v>
      </c>
      <c r="F144" s="70">
        <v>1.04</v>
      </c>
      <c r="G144" s="48">
        <f t="shared" si="2"/>
        <v>16.64</v>
      </c>
    </row>
    <row r="145" spans="1:7">
      <c r="A145" s="38"/>
      <c r="B145" s="56"/>
      <c r="C145" s="57"/>
      <c r="D145" s="58"/>
      <c r="E145" s="59"/>
      <c r="F145" s="60"/>
      <c r="G145" s="48"/>
    </row>
    <row r="146" spans="1:7">
      <c r="A146" s="38"/>
      <c r="B146" s="56"/>
      <c r="C146" s="66" t="s">
        <v>138</v>
      </c>
      <c r="D146" s="58"/>
      <c r="E146" s="59"/>
      <c r="F146" s="60"/>
      <c r="G146" s="48"/>
    </row>
    <row r="147" spans="1:7">
      <c r="A147" s="38"/>
      <c r="B147" s="56"/>
      <c r="C147" s="67" t="s">
        <v>79</v>
      </c>
      <c r="D147" s="68" t="s">
        <v>47</v>
      </c>
      <c r="E147" s="69">
        <v>48</v>
      </c>
      <c r="F147" s="70">
        <v>1.04</v>
      </c>
      <c r="G147" s="48">
        <f t="shared" si="2"/>
        <v>49.92</v>
      </c>
    </row>
    <row r="148" spans="1:7">
      <c r="A148" s="37"/>
      <c r="B148" s="56"/>
      <c r="C148" s="71" t="s">
        <v>139</v>
      </c>
      <c r="D148" s="68" t="s">
        <v>47</v>
      </c>
      <c r="E148" s="69">
        <v>40</v>
      </c>
      <c r="F148" s="70">
        <v>1.02</v>
      </c>
      <c r="G148" s="48">
        <f t="shared" si="2"/>
        <v>40.799999999999997</v>
      </c>
    </row>
    <row r="149" spans="1:7">
      <c r="A149" s="20"/>
      <c r="B149" s="56"/>
      <c r="C149" s="57"/>
      <c r="D149" s="58"/>
      <c r="E149" s="59"/>
      <c r="F149" s="60"/>
      <c r="G149" s="48"/>
    </row>
    <row r="150" spans="1:7">
      <c r="A150" s="20"/>
      <c r="B150" s="56"/>
      <c r="C150" s="66" t="s">
        <v>140</v>
      </c>
      <c r="D150" s="58" t="s">
        <v>22</v>
      </c>
      <c r="E150" s="59">
        <v>4</v>
      </c>
      <c r="F150" s="60">
        <v>75.23</v>
      </c>
      <c r="G150" s="48">
        <f t="shared" si="2"/>
        <v>300.92</v>
      </c>
    </row>
    <row r="151" spans="1:7" ht="25.5">
      <c r="A151" s="20"/>
      <c r="B151" s="56"/>
      <c r="C151" s="57" t="s">
        <v>141</v>
      </c>
      <c r="D151" s="58" t="s">
        <v>41</v>
      </c>
      <c r="E151" s="59">
        <v>2</v>
      </c>
      <c r="F151" s="60">
        <v>13.91</v>
      </c>
      <c r="G151" s="48">
        <f t="shared" si="2"/>
        <v>27.82</v>
      </c>
    </row>
    <row r="152" spans="1:7">
      <c r="A152" s="37"/>
      <c r="B152" s="56"/>
      <c r="C152" s="57"/>
      <c r="D152" s="58"/>
      <c r="E152" s="59"/>
      <c r="F152" s="60"/>
      <c r="G152" s="48"/>
    </row>
    <row r="153" spans="1:7" ht="25.5">
      <c r="A153" s="41"/>
      <c r="B153" s="56"/>
      <c r="C153" s="57" t="s">
        <v>142</v>
      </c>
      <c r="D153" s="58" t="s">
        <v>41</v>
      </c>
      <c r="E153" s="59">
        <v>2</v>
      </c>
      <c r="F153" s="60">
        <v>13.91</v>
      </c>
      <c r="G153" s="48">
        <f t="shared" si="2"/>
        <v>27.82</v>
      </c>
    </row>
    <row r="154" spans="1:7">
      <c r="A154" s="20"/>
      <c r="B154" s="56"/>
      <c r="C154" s="57"/>
      <c r="D154" s="58"/>
      <c r="E154" s="59"/>
      <c r="F154" s="60"/>
      <c r="G154" s="48"/>
    </row>
    <row r="155" spans="1:7">
      <c r="A155" s="37"/>
      <c r="B155" s="56"/>
      <c r="C155" s="57" t="s">
        <v>143</v>
      </c>
      <c r="D155" s="58" t="s">
        <v>22</v>
      </c>
      <c r="E155" s="59">
        <v>2</v>
      </c>
      <c r="F155" s="60">
        <v>35.24</v>
      </c>
      <c r="G155" s="48">
        <f t="shared" si="2"/>
        <v>70.48</v>
      </c>
    </row>
    <row r="156" spans="1:7">
      <c r="A156" s="20"/>
      <c r="B156" s="56"/>
      <c r="C156" s="57"/>
      <c r="D156" s="58"/>
      <c r="E156" s="59"/>
      <c r="F156" s="60"/>
      <c r="G156" s="48"/>
    </row>
    <row r="157" spans="1:7" ht="25.5">
      <c r="A157" s="37"/>
      <c r="B157" s="56"/>
      <c r="C157" s="66" t="s">
        <v>144</v>
      </c>
      <c r="D157" s="58"/>
      <c r="E157" s="59"/>
      <c r="F157" s="60"/>
      <c r="G157" s="48"/>
    </row>
    <row r="158" spans="1:7">
      <c r="A158" s="20"/>
      <c r="B158" s="56"/>
      <c r="C158" s="57" t="s">
        <v>145</v>
      </c>
      <c r="D158" s="58" t="s">
        <v>22</v>
      </c>
      <c r="E158" s="59">
        <v>2</v>
      </c>
      <c r="F158" s="60">
        <v>6.93</v>
      </c>
      <c r="G158" s="48">
        <f t="shared" si="2"/>
        <v>13.86</v>
      </c>
    </row>
    <row r="159" spans="1:7">
      <c r="A159" s="20"/>
      <c r="B159" s="56"/>
      <c r="C159" s="67" t="s">
        <v>79</v>
      </c>
      <c r="D159" s="68" t="s">
        <v>47</v>
      </c>
      <c r="E159" s="69">
        <v>22</v>
      </c>
      <c r="F159" s="70">
        <v>1.04</v>
      </c>
      <c r="G159" s="48">
        <f t="shared" si="2"/>
        <v>22.880000000000003</v>
      </c>
    </row>
    <row r="160" spans="1:7">
      <c r="A160" s="38"/>
      <c r="B160" s="56"/>
      <c r="C160" s="71" t="s">
        <v>74</v>
      </c>
      <c r="D160" s="68" t="s">
        <v>47</v>
      </c>
      <c r="E160" s="69">
        <v>6</v>
      </c>
      <c r="F160" s="70">
        <v>1.02</v>
      </c>
      <c r="G160" s="48">
        <f t="shared" si="2"/>
        <v>6.12</v>
      </c>
    </row>
    <row r="161" spans="1:7">
      <c r="A161" s="20"/>
      <c r="B161" s="56"/>
      <c r="C161" s="57"/>
      <c r="D161" s="58"/>
      <c r="E161" s="59"/>
      <c r="F161" s="60"/>
      <c r="G161" s="48"/>
    </row>
    <row r="162" spans="1:7">
      <c r="A162" s="37"/>
      <c r="B162" s="56"/>
      <c r="C162" s="66" t="s">
        <v>146</v>
      </c>
      <c r="D162" s="58"/>
      <c r="E162" s="59"/>
      <c r="F162" s="60"/>
      <c r="G162" s="48"/>
    </row>
    <row r="163" spans="1:7">
      <c r="A163" s="20"/>
      <c r="B163" s="56"/>
      <c r="C163" s="57" t="s">
        <v>147</v>
      </c>
      <c r="D163" s="58" t="s">
        <v>22</v>
      </c>
      <c r="E163" s="59">
        <v>1</v>
      </c>
      <c r="F163" s="60">
        <v>6.73</v>
      </c>
      <c r="G163" s="48">
        <f t="shared" si="2"/>
        <v>6.73</v>
      </c>
    </row>
    <row r="164" spans="1:7">
      <c r="A164" s="37"/>
      <c r="B164" s="56"/>
      <c r="C164" s="67" t="s">
        <v>79</v>
      </c>
      <c r="D164" s="68" t="s">
        <v>47</v>
      </c>
      <c r="E164" s="69">
        <v>7</v>
      </c>
      <c r="F164" s="70">
        <v>1.04</v>
      </c>
      <c r="G164" s="48">
        <f t="shared" si="2"/>
        <v>7.28</v>
      </c>
    </row>
    <row r="165" spans="1:7">
      <c r="A165" s="38"/>
      <c r="B165" s="56"/>
      <c r="C165" s="71" t="s">
        <v>74</v>
      </c>
      <c r="D165" s="68" t="s">
        <v>47</v>
      </c>
      <c r="E165" s="69">
        <v>6</v>
      </c>
      <c r="F165" s="70">
        <v>1.02</v>
      </c>
      <c r="G165" s="48">
        <f t="shared" si="2"/>
        <v>6.12</v>
      </c>
    </row>
    <row r="166" spans="1:7">
      <c r="A166" s="38"/>
      <c r="B166" s="56"/>
      <c r="C166" s="57"/>
      <c r="D166" s="58"/>
      <c r="E166" s="59"/>
      <c r="F166" s="60"/>
      <c r="G166" s="48"/>
    </row>
    <row r="167" spans="1:7" ht="25.5">
      <c r="A167" s="38"/>
      <c r="B167" s="56"/>
      <c r="C167" s="57" t="s">
        <v>148</v>
      </c>
      <c r="D167" s="58" t="s">
        <v>41</v>
      </c>
      <c r="E167" s="59">
        <v>1</v>
      </c>
      <c r="F167" s="60">
        <v>35</v>
      </c>
      <c r="G167" s="48">
        <f t="shared" si="2"/>
        <v>35</v>
      </c>
    </row>
    <row r="168" spans="1:7">
      <c r="A168" s="20"/>
      <c r="B168" s="56"/>
      <c r="C168" s="57"/>
      <c r="D168" s="58"/>
      <c r="E168" s="59"/>
      <c r="F168" s="60"/>
      <c r="G168" s="48"/>
    </row>
    <row r="169" spans="1:7">
      <c r="A169" s="20"/>
      <c r="B169" s="56"/>
      <c r="C169" s="66" t="s">
        <v>149</v>
      </c>
      <c r="D169" s="58"/>
      <c r="E169" s="59"/>
      <c r="F169" s="60"/>
      <c r="G169" s="48"/>
    </row>
    <row r="170" spans="1:7">
      <c r="A170" s="20"/>
      <c r="B170" s="56"/>
      <c r="C170" s="57" t="s">
        <v>150</v>
      </c>
      <c r="D170" s="58"/>
      <c r="E170" s="59"/>
      <c r="F170" s="60"/>
      <c r="G170" s="48"/>
    </row>
    <row r="171" spans="1:7">
      <c r="A171" s="20"/>
      <c r="B171" s="56"/>
      <c r="C171" s="67" t="s">
        <v>151</v>
      </c>
      <c r="D171" s="68" t="s">
        <v>47</v>
      </c>
      <c r="E171" s="69">
        <v>70</v>
      </c>
      <c r="F171" s="70">
        <v>1.6</v>
      </c>
      <c r="G171" s="48">
        <f t="shared" si="2"/>
        <v>112</v>
      </c>
    </row>
    <row r="172" spans="1:7">
      <c r="A172" s="20"/>
      <c r="B172" s="56"/>
      <c r="C172" s="57" t="s">
        <v>152</v>
      </c>
      <c r="D172" s="58" t="s">
        <v>41</v>
      </c>
      <c r="E172" s="59">
        <v>1</v>
      </c>
      <c r="F172" s="60">
        <v>13.91</v>
      </c>
      <c r="G172" s="48">
        <f t="shared" si="2"/>
        <v>13.91</v>
      </c>
    </row>
    <row r="173" spans="1:7">
      <c r="A173" s="20"/>
      <c r="B173" s="56"/>
      <c r="C173" s="57"/>
      <c r="D173" s="58"/>
      <c r="E173" s="59"/>
      <c r="F173" s="60"/>
      <c r="G173" s="48"/>
    </row>
    <row r="174" spans="1:7">
      <c r="A174" s="37"/>
      <c r="B174" s="56"/>
      <c r="C174" s="66" t="s">
        <v>153</v>
      </c>
      <c r="D174" s="58"/>
      <c r="E174" s="59"/>
      <c r="F174" s="60"/>
      <c r="G174" s="48"/>
    </row>
    <row r="175" spans="1:7">
      <c r="A175" s="20"/>
      <c r="B175" s="56"/>
      <c r="C175" s="57" t="s">
        <v>62</v>
      </c>
      <c r="D175" s="58" t="s">
        <v>47</v>
      </c>
      <c r="E175" s="59">
        <v>93</v>
      </c>
      <c r="F175" s="60">
        <v>1.04</v>
      </c>
      <c r="G175" s="48">
        <f t="shared" si="2"/>
        <v>96.72</v>
      </c>
    </row>
    <row r="176" spans="1:7">
      <c r="A176" s="37"/>
      <c r="B176" s="56"/>
      <c r="C176" s="71" t="s">
        <v>74</v>
      </c>
      <c r="D176" s="68" t="s">
        <v>47</v>
      </c>
      <c r="E176" s="69">
        <v>36</v>
      </c>
      <c r="F176" s="70">
        <v>1.02</v>
      </c>
      <c r="G176" s="48">
        <f t="shared" si="2"/>
        <v>36.72</v>
      </c>
    </row>
    <row r="177" spans="1:7">
      <c r="A177" s="20"/>
      <c r="B177" s="56"/>
      <c r="C177" s="57"/>
      <c r="D177" s="58"/>
      <c r="E177" s="59"/>
      <c r="F177" s="60"/>
      <c r="G177" s="48"/>
    </row>
    <row r="178" spans="1:7" ht="25.5">
      <c r="A178" s="20"/>
      <c r="B178" s="56"/>
      <c r="C178" s="57" t="s">
        <v>154</v>
      </c>
      <c r="D178" s="58" t="s">
        <v>41</v>
      </c>
      <c r="E178" s="59">
        <v>1</v>
      </c>
      <c r="F178" s="60">
        <v>210</v>
      </c>
      <c r="G178" s="48">
        <f t="shared" si="2"/>
        <v>210</v>
      </c>
    </row>
    <row r="179" spans="1:7">
      <c r="A179" s="20"/>
      <c r="B179" s="56"/>
      <c r="C179" s="57"/>
      <c r="D179" s="58"/>
      <c r="E179" s="59"/>
      <c r="F179" s="60"/>
      <c r="G179" s="48"/>
    </row>
    <row r="180" spans="1:7" ht="25.5">
      <c r="A180" s="20"/>
      <c r="B180" s="56"/>
      <c r="C180" s="57" t="s">
        <v>155</v>
      </c>
      <c r="D180" s="58" t="s">
        <v>22</v>
      </c>
      <c r="E180" s="59">
        <v>12</v>
      </c>
      <c r="F180" s="60">
        <v>65</v>
      </c>
      <c r="G180" s="48">
        <f t="shared" si="2"/>
        <v>780</v>
      </c>
    </row>
    <row r="181" spans="1:7" ht="14.25">
      <c r="A181" s="42"/>
      <c r="B181" s="56"/>
      <c r="C181" s="57"/>
      <c r="D181" s="58"/>
      <c r="E181" s="59"/>
      <c r="F181" s="60"/>
      <c r="G181" s="48"/>
    </row>
    <row r="182" spans="1:7">
      <c r="A182" s="43"/>
      <c r="B182" s="56"/>
      <c r="C182" s="57" t="s">
        <v>156</v>
      </c>
      <c r="D182" s="58"/>
      <c r="E182" s="59"/>
      <c r="F182" s="60"/>
      <c r="G182" s="48">
        <v>260.23</v>
      </c>
    </row>
    <row r="183" spans="1:7">
      <c r="A183" s="37"/>
      <c r="C183" s="76"/>
      <c r="D183" s="55"/>
      <c r="E183" s="54"/>
      <c r="F183"/>
      <c r="G183" s="48"/>
    </row>
    <row r="184" spans="1:7" ht="18" customHeight="1" thickBot="1">
      <c r="A184" s="20"/>
      <c r="B184" s="77"/>
      <c r="C184" s="78" t="s">
        <v>157</v>
      </c>
      <c r="D184" s="79"/>
      <c r="E184" s="80"/>
      <c r="F184" s="81"/>
      <c r="G184" s="82">
        <f>SUM(G7:G183)</f>
        <v>11156.13</v>
      </c>
    </row>
  </sheetData>
  <pageMargins left="1.1811023622047245" right="0.59055118110236227" top="0.98425196850393704" bottom="0.98425196850393704" header="0.51181102362204722" footer="0.62992125984251968"/>
  <pageSetup paperSize="9" scale="89" firstPageNumber="43" orientation="portrait" useFirstPageNumber="1" r:id="rId1"/>
  <headerFooter scaleWithDoc="0">
    <oddHeader>&amp;L&amp;"Times New Roman CE,Bold Italic"&amp;U ESPiN &amp;9d.o.o.&amp;"Times New Roman CE,Italic"&amp;8 Bernekerjeva 12, Ljubljana&amp;U
 Elektro Svetovanje, Projektiranje in Nadzor&amp;R&amp;"Arial,Navadno"&amp;8STAN.POSL.OBJ. NA CIGALETOVI 9
Projekt št. 137/2019, Načrt št. E-142/19, Mapa 3</oddHeader>
    <oddFooter>&amp;C&amp;"Arial,Navadno"&amp;9&amp;P/54</oddFooter>
  </headerFooter>
  <rowBreaks count="6" manualBreakCount="6">
    <brk id="15" max="6" man="1"/>
    <brk id="32" max="6" man="1"/>
    <brk id="87" max="6" man="1"/>
    <brk id="106" max="6" man="1"/>
    <brk id="140" max="6" man="1"/>
    <brk id="179"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17</vt:i4>
      </vt:variant>
      <vt:variant>
        <vt:lpstr>Imenovani obsegi</vt:lpstr>
      </vt:variant>
      <vt:variant>
        <vt:i4>13</vt:i4>
      </vt:variant>
    </vt:vector>
  </HeadingPairs>
  <TitlesOfParts>
    <vt:vector size="30" baseType="lpstr">
      <vt:lpstr>List4</vt:lpstr>
      <vt:lpstr>OBJEKT_GO_UVOD_REKAP</vt:lpstr>
      <vt:lpstr>A.PRIP_DEL</vt:lpstr>
      <vt:lpstr>B.ZELENA INFRASTRUKTURA</vt:lpstr>
      <vt:lpstr>C.GRADBENA DELA ZA ŽARNI ZID</vt:lpstr>
      <vt:lpstr>D.ZASADITEV</vt:lpstr>
      <vt:lpstr>E.URBANA OPREMA</vt:lpstr>
      <vt:lpstr>F.VZDRŽEVANJE ZNOTRAJ GP</vt:lpstr>
      <vt:lpstr>G.VZDRŽEVANJE IZVEN GP </vt:lpstr>
      <vt:lpstr>H.JUŽNI PARK</vt:lpstr>
      <vt:lpstr>I.STROJNE INSTALACIJE</vt:lpstr>
      <vt:lpstr>J.ELEKTRO INSTALACIJE REK.</vt:lpstr>
      <vt:lpstr>J.ELEKTRO Opombe k popisu</vt:lpstr>
      <vt:lpstr>J.ELEKTRO Gradbena dela</vt:lpstr>
      <vt:lpstr>J.ELEKTRO RAZ. + NN</vt:lpstr>
      <vt:lpstr>K. PID IN PROJEKTANTSKI NADZOR</vt:lpstr>
      <vt:lpstr>EI-Popis DODATNA DELA</vt:lpstr>
      <vt:lpstr>A.PRIP_DEL!Področje_tiskanja</vt:lpstr>
      <vt:lpstr>'B.ZELENA INFRASTRUKTURA'!Področje_tiskanja</vt:lpstr>
      <vt:lpstr>'C.GRADBENA DELA ZA ŽARNI ZID'!Področje_tiskanja</vt:lpstr>
      <vt:lpstr>D.ZASADITEV!Področje_tiskanja</vt:lpstr>
      <vt:lpstr>'E.URBANA OPREMA'!Področje_tiskanja</vt:lpstr>
      <vt:lpstr>'EI-Popis DODATNA DELA'!Področje_tiskanja</vt:lpstr>
      <vt:lpstr>'F.VZDRŽEVANJE ZNOTRAJ GP'!Področje_tiskanja</vt:lpstr>
      <vt:lpstr>'G.VZDRŽEVANJE IZVEN GP '!Področje_tiskanja</vt:lpstr>
      <vt:lpstr>'J.ELEKTRO Gradbena dela'!Področje_tiskanja</vt:lpstr>
      <vt:lpstr>'J.ELEKTRO INSTALACIJE REK.'!Področje_tiskanja</vt:lpstr>
      <vt:lpstr>'J.ELEKTRO Opombe k popisu'!Področje_tiskanja</vt:lpstr>
      <vt:lpstr>'J.ELEKTRO RAZ. + NN'!Področje_tiskanja</vt:lpstr>
      <vt:lpstr>OBJEKT_GO_UVOD_REKAP!Področje_tiskanja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Barbara Kranjc</dc:creator>
  <cp:lastModifiedBy>Barbara Kranjc</cp:lastModifiedBy>
  <cp:lastPrinted>2025-11-19T22:36:41Z</cp:lastPrinted>
  <dcterms:created xsi:type="dcterms:W3CDTF">2000-10-30T12:34:07Z</dcterms:created>
  <dcterms:modified xsi:type="dcterms:W3CDTF">2026-05-12T11:07:51Z</dcterms:modified>
</cp:coreProperties>
</file>